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"/>
    </mc:Choice>
  </mc:AlternateContent>
  <xr:revisionPtr revIDLastSave="0" documentId="13_ncr:1_{2AF0BCAB-9606-464F-98BB-8577A92E8CAE}" xr6:coauthVersionLast="47" xr6:coauthVersionMax="47" xr10:uidLastSave="{00000000-0000-0000-0000-000000000000}"/>
  <bookViews>
    <workbookView xWindow="-120" yWindow="-120" windowWidth="29040" windowHeight="15840" firstSheet="12" activeTab="12" xr2:uid="{A636F2D4-4792-4C0C-9548-003863B50731}"/>
  </bookViews>
  <sheets>
    <sheet name="ДоходыРасходы" sheetId="1" r:id="rId1"/>
    <sheet name="ДоходыРасходы_1" sheetId="2" r:id="rId2"/>
    <sheet name="ДоходыРасходы_2" sheetId="3" r:id="rId3"/>
    <sheet name="Сведения о расходах(план,факт)" sheetId="4" r:id="rId4"/>
    <sheet name="ДоходыРасходы_3" sheetId="5" r:id="rId5"/>
    <sheet name="Сведения о расходах(план,факт_1" sheetId="6" r:id="rId6"/>
    <sheet name="ДоходыРасходы_4" sheetId="7" r:id="rId7"/>
    <sheet name="ДоходыРасходы_5" sheetId="8" r:id="rId8"/>
    <sheet name="СравнитТаблица" sheetId="9" r:id="rId9"/>
    <sheet name="СравнитТаблица_1" sheetId="10" r:id="rId10"/>
    <sheet name="ДоходыРасходы_6" sheetId="11" r:id="rId11"/>
    <sheet name="СравнитТаблица_2" sheetId="12" r:id="rId12"/>
    <sheet name="Сравнит.таблица (факт)" sheetId="15" r:id="rId13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121" i="15" l="1"/>
  <c r="AF118" i="15"/>
  <c r="AF111" i="15"/>
  <c r="AF112" i="15"/>
  <c r="AF105" i="15"/>
  <c r="AF99" i="15"/>
  <c r="AF96" i="15"/>
  <c r="AF97" i="15"/>
  <c r="AF76" i="15"/>
  <c r="AF77" i="15"/>
  <c r="AF78" i="15"/>
  <c r="AF79" i="15"/>
  <c r="AF61" i="15"/>
  <c r="AF62" i="15"/>
  <c r="AF35" i="15"/>
  <c r="AF30" i="15"/>
  <c r="AF28" i="15"/>
  <c r="AF23" i="15"/>
  <c r="AF22" i="15"/>
  <c r="AF21" i="15"/>
  <c r="AF16" i="15"/>
  <c r="AF11" i="15"/>
  <c r="AF12" i="15"/>
  <c r="AF13" i="15"/>
  <c r="AF14" i="15"/>
  <c r="AF15" i="15"/>
  <c r="AF17" i="15"/>
  <c r="AF19" i="15"/>
  <c r="AF20" i="15"/>
  <c r="AF24" i="15"/>
  <c r="AF25" i="15"/>
  <c r="AF27" i="15"/>
  <c r="AF29" i="15"/>
  <c r="AF31" i="15"/>
  <c r="AF32" i="15"/>
  <c r="AF33" i="15"/>
  <c r="AF34" i="15"/>
  <c r="AF36" i="15"/>
  <c r="AF43" i="15"/>
  <c r="AF44" i="15"/>
  <c r="AF45" i="15"/>
  <c r="AF46" i="15"/>
  <c r="AF47" i="15"/>
  <c r="AF48" i="15"/>
  <c r="AF49" i="15"/>
  <c r="AF50" i="15"/>
  <c r="AF51" i="15"/>
  <c r="AF52" i="15"/>
  <c r="AF53" i="15"/>
  <c r="AF54" i="15"/>
  <c r="AF55" i="15"/>
  <c r="AF56" i="15"/>
  <c r="AF58" i="15"/>
  <c r="AF59" i="15"/>
  <c r="AF60" i="15"/>
  <c r="AF67" i="15"/>
  <c r="AF68" i="15"/>
  <c r="AF69" i="15"/>
  <c r="AF70" i="15"/>
  <c r="AF80" i="15"/>
  <c r="AF81" i="15"/>
  <c r="AF82" i="15"/>
  <c r="AF83" i="15"/>
  <c r="AF84" i="15"/>
  <c r="AF85" i="15"/>
  <c r="AF86" i="15"/>
  <c r="AF87" i="15"/>
  <c r="AF88" i="15"/>
  <c r="AF89" i="15"/>
  <c r="AF90" i="15"/>
  <c r="AF91" i="15"/>
  <c r="AF92" i="15"/>
  <c r="AF93" i="15"/>
  <c r="AF94" i="15"/>
  <c r="AF95" i="15"/>
  <c r="AF98" i="15"/>
  <c r="AF100" i="15"/>
  <c r="AF101" i="15"/>
  <c r="AF102" i="15"/>
  <c r="AF103" i="15"/>
  <c r="AF107" i="15"/>
  <c r="AF108" i="15"/>
  <c r="AF110" i="15"/>
  <c r="AF113" i="15"/>
  <c r="AF115" i="15"/>
  <c r="AF116" i="15"/>
  <c r="AF117" i="15"/>
  <c r="AF10" i="15"/>
</calcChain>
</file>

<file path=xl/sharedStrings.xml><?xml version="1.0" encoding="utf-8"?>
<sst xmlns="http://schemas.openxmlformats.org/spreadsheetml/2006/main" count="5787" uniqueCount="886">
  <si>
    <t>скрыть</t>
  </si>
  <si>
    <t>0,0</t>
  </si>
  <si>
    <t>х</t>
  </si>
  <si>
    <t>3.3.7.</t>
  </si>
  <si>
    <t>176</t>
  </si>
  <si>
    <t>-476,1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</si>
  <si>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</si>
  <si>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</si>
  <si>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</si>
  <si>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</si>
  <si>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</si>
  <si>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</si>
  <si>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</si>
  <si>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</si>
  <si>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</si>
  <si>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</si>
  <si>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</si>
  <si>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</si>
  <si>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</si>
  <si>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</si>
  <si>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</si>
  <si>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</si>
  <si>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</si>
  <si>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</si>
  <si>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</si>
  <si>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</si>
  <si>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</si>
  <si>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</si>
  <si>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</si>
  <si>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</si>
  <si>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</si>
  <si>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35,3</t>
  </si>
  <si>
    <t>01хх;02xx;03xx;04xx;05xx;07xx;08xx;10xx;11xx;12xx;14xx</t>
  </si>
  <si>
    <t>ИТОГО РАСХОДОВ</t>
  </si>
  <si>
    <t>3.3.</t>
  </si>
  <si>
    <t>22,7</t>
  </si>
  <si>
    <t>1403</t>
  </si>
  <si>
    <t>Прочие межбюджетные трансферты общего характера</t>
  </si>
  <si>
    <t>3.2.14.</t>
  </si>
  <si>
    <t>41,7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</si>
  <si>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</si>
  <si>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</si>
  <si>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</si>
  <si>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</si>
  <si>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30,8</t>
  </si>
  <si>
    <t>14хх</t>
  </si>
  <si>
    <t>МЕЖБЮДЖЕТНЫЕ ТРАНСФЕРТЫ ОБЩЕГО ХАРАКТЕРА БЮДЖЕТАМ БЮДЖЕТНОЙ СИСТЕМЫ РФ</t>
  </si>
  <si>
    <t>3.2.12.</t>
  </si>
  <si>
    <t>36,3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</si>
  <si>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</si>
  <si>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</si>
  <si>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</si>
  <si>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</si>
  <si>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</si>
  <si>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</si>
  <si>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</si>
  <si>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29,8</t>
  </si>
  <si>
    <t>1102</t>
  </si>
  <si>
    <t>Массовый спорт</t>
  </si>
  <si>
    <t>78,2</t>
  </si>
  <si>
    <t>1101</t>
  </si>
  <si>
    <t>Физическая культура</t>
  </si>
  <si>
    <t>130</t>
  </si>
  <si>
    <t>70,1</t>
  </si>
  <si>
    <t>11хх</t>
  </si>
  <si>
    <t>ФИЗИЧЕСКАЯ КУЛЬТУРА И СПОРТ</t>
  </si>
  <si>
    <t>25,7</t>
  </si>
  <si>
    <t>1004</t>
  </si>
  <si>
    <t>Охрана семьи и детства</t>
  </si>
  <si>
    <t>52,9</t>
  </si>
  <si>
    <t>1003</t>
  </si>
  <si>
    <t>Социальное обеспечение населения</t>
  </si>
  <si>
    <t>3.2.9.</t>
  </si>
  <si>
    <t>38,3</t>
  </si>
  <si>
    <t>1001</t>
  </si>
  <si>
    <t>Пенсионное обеспечение</t>
  </si>
  <si>
    <t>3.2.8.</t>
  </si>
  <si>
    <t>120</t>
  </si>
  <si>
    <t>42,6</t>
  </si>
  <si>
    <t>10хх</t>
  </si>
  <si>
    <t>СОЦИАЛЬНАЯ ПОЛИТИКА</t>
  </si>
  <si>
    <t>3.2.7.</t>
  </si>
  <si>
    <t>37,1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</si>
  <si>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</si>
  <si>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</si>
  <si>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</si>
  <si>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</si>
  <si>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</si>
  <si>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</si>
  <si>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</si>
  <si>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36,2</t>
  </si>
  <si>
    <t>0709</t>
  </si>
  <si>
    <t>Другие вопросы в области образования</t>
  </si>
  <si>
    <t>3.2.4.</t>
  </si>
  <si>
    <t>19,2</t>
  </si>
  <si>
    <t>0707</t>
  </si>
  <si>
    <t>Молодежная политика</t>
  </si>
  <si>
    <t>3.2.3.</t>
  </si>
  <si>
    <t>44,5</t>
  </si>
  <si>
    <t>0703</t>
  </si>
  <si>
    <t>Дополнительное образование детей</t>
  </si>
  <si>
    <t>40,7</t>
  </si>
  <si>
    <t>0702</t>
  </si>
  <si>
    <t>Общее образование</t>
  </si>
  <si>
    <t>3.2.2.</t>
  </si>
  <si>
    <t>36,0</t>
  </si>
  <si>
    <t>0701</t>
  </si>
  <si>
    <t>Дошкольное образование</t>
  </si>
  <si>
    <t>3.2.1.</t>
  </si>
  <si>
    <t>100</t>
  </si>
  <si>
    <t>39,5</t>
  </si>
  <si>
    <t>07хх</t>
  </si>
  <si>
    <t>ОБРАЗОВАНИЕ</t>
  </si>
  <si>
    <t>3.2.</t>
  </si>
  <si>
    <t>25,6</t>
  </si>
  <si>
    <t>0503</t>
  </si>
  <si>
    <t>Благоустройство</t>
  </si>
  <si>
    <t>3.1.14.</t>
  </si>
  <si>
    <t>21,0</t>
  </si>
  <si>
    <t>0502</t>
  </si>
  <si>
    <t>Коммунальное хозяйство</t>
  </si>
  <si>
    <t>3.1.13.</t>
  </si>
  <si>
    <t>8,2</t>
  </si>
  <si>
    <t>0501</t>
  </si>
  <si>
    <t>Жилищное хозяйство</t>
  </si>
  <si>
    <t>3.1.12.</t>
  </si>
  <si>
    <t>90</t>
  </si>
  <si>
    <t>14,9</t>
  </si>
  <si>
    <t>05хх</t>
  </si>
  <si>
    <t>ЖИЛИЩНО-КОММУНАЛЬНОЕ ХОЗЯЙСТВО</t>
  </si>
  <si>
    <t>3.1.11.</t>
  </si>
  <si>
    <t>14,3</t>
  </si>
  <si>
    <t>0412</t>
  </si>
  <si>
    <t>Другие вопросы в области национальной экономики</t>
  </si>
  <si>
    <t>3.1.10.</t>
  </si>
  <si>
    <t>41,0</t>
  </si>
  <si>
    <t>0409</t>
  </si>
  <si>
    <t>Дорожное хозяйство (дорожные фонды)</t>
  </si>
  <si>
    <t>90,0</t>
  </si>
  <si>
    <t>0408</t>
  </si>
  <si>
    <t>Транспорт</t>
  </si>
  <si>
    <t>0406</t>
  </si>
  <si>
    <t>Водное хозяйство</t>
  </si>
  <si>
    <t>64,1</t>
  </si>
  <si>
    <t>0405</t>
  </si>
  <si>
    <t>Сельское хозяйство и рыболовство</t>
  </si>
  <si>
    <t>80</t>
  </si>
  <si>
    <t>21,2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</si>
  <si>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</si>
  <si>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</si>
  <si>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</si>
  <si>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</si>
  <si>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</si>
  <si>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</si>
  <si>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</si>
  <si>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</si>
  <si>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</si>
  <si>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</si>
  <si>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</si>
  <si>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</si>
  <si>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</si>
  <si>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</si>
  <si>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</si>
  <si>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</si>
  <si>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</si>
  <si>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</si>
  <si>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</si>
  <si>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</si>
  <si>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46,2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</si>
  <si>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</si>
  <si>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</si>
  <si>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</si>
  <si>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</si>
  <si>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</si>
  <si>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</si>
  <si>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</si>
  <si>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</si>
  <si>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37,3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</si>
  <si>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</si>
  <si>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</si>
  <si>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</si>
  <si>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100,0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</si>
  <si>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</si>
  <si>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</si>
  <si>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</si>
  <si>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</si>
  <si>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</si>
  <si>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</si>
  <si>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</si>
  <si>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</si>
  <si>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58,5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</si>
  <si>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</si>
  <si>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</si>
  <si>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</si>
  <si>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51,2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</si>
  <si>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</si>
  <si>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</si>
  <si>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</si>
  <si>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42,8</t>
  </si>
  <si>
    <t>01хх</t>
  </si>
  <si>
    <t>ОБЩЕГОСУДАРСТВЕННЫЕ ВОПРОСЫ</t>
  </si>
  <si>
    <t>49</t>
  </si>
  <si>
    <t>Расходы бюджета</t>
  </si>
  <si>
    <t>40</t>
  </si>
  <si>
    <t>34,9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</si>
  <si>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</si>
  <si>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</si>
  <si>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</si>
  <si>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</si>
  <si>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</si>
  <si>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</si>
  <si>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</si>
  <si>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</si>
  <si>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</si>
  <si>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</si>
  <si>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</si>
  <si>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</si>
  <si>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</si>
  <si>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349,0</t>
  </si>
  <si>
    <t>207ххxxx</t>
  </si>
  <si>
    <t>000 2 02 09000 00 0000 151</t>
  </si>
  <si>
    <t>ПРОЧИЕ БЕЗВОЗМЕЗДНЫЕ ПОСТУПЛЕНИЯ</t>
  </si>
  <si>
    <t>35</t>
  </si>
  <si>
    <t>33,9</t>
  </si>
  <si>
    <t>2024хxxx</t>
  </si>
  <si>
    <t>000 2 02 04000 00 0000 151</t>
  </si>
  <si>
    <t>Иные межбюджетные трансферты</t>
  </si>
  <si>
    <t>34</t>
  </si>
  <si>
    <t>42,4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</si>
  <si>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</si>
  <si>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</si>
  <si>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</si>
  <si>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</si>
  <si>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8,6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</si>
  <si>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</si>
  <si>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</si>
  <si>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</si>
  <si>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</si>
  <si>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48,5</t>
  </si>
  <si>
    <t>2021хxxx</t>
  </si>
  <si>
    <t>000 2 02 10000 00 0000 151</t>
  </si>
  <si>
    <t>Дотации бюджетам бюджетной системы Российской Федерации</t>
  </si>
  <si>
    <t>31</t>
  </si>
  <si>
    <t>34,4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</si>
  <si>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</si>
  <si>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</si>
  <si>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</si>
  <si>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</si>
  <si>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</si>
  <si>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34,5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</si>
  <si>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</si>
  <si>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</si>
  <si>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</si>
  <si>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</si>
  <si>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</si>
  <si>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</si>
  <si>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</si>
  <si>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</si>
  <si>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</si>
  <si>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</si>
  <si>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18,7</t>
  </si>
  <si>
    <t>116xxxxx</t>
  </si>
  <si>
    <t>000 1 16 00000 00 0000 000</t>
  </si>
  <si>
    <t>Штрафы, санкции, возмещение ущерба</t>
  </si>
  <si>
    <t>2.1.11.</t>
  </si>
  <si>
    <t>24</t>
  </si>
  <si>
    <t>25,2</t>
  </si>
  <si>
    <t>114ххxxx</t>
  </si>
  <si>
    <t>000 1 14 02000 00 0000 000</t>
  </si>
  <si>
    <t>Доходы от продажи материальных и нематериальных активов</t>
  </si>
  <si>
    <t>23</t>
  </si>
  <si>
    <t>20,9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</si>
  <si>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</si>
  <si>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</si>
  <si>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</si>
  <si>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</si>
  <si>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</si>
  <si>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6,1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</si>
  <si>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</si>
  <si>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</si>
  <si>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</si>
  <si>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</si>
  <si>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</si>
  <si>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42,1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</si>
  <si>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</si>
  <si>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</si>
  <si>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</si>
  <si>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</si>
  <si>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</si>
  <si>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</si>
  <si>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</si>
  <si>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</si>
  <si>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42,2</t>
  </si>
  <si>
    <t>108xxxxx</t>
  </si>
  <si>
    <t>000 1 08 00000 00 0000 000</t>
  </si>
  <si>
    <t>Госпошлина</t>
  </si>
  <si>
    <t>2.1.6.</t>
  </si>
  <si>
    <t>13,5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</si>
  <si>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</si>
  <si>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</si>
  <si>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</si>
  <si>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</si>
  <si>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</si>
  <si>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</si>
  <si>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</si>
  <si>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</si>
  <si>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</si>
  <si>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</si>
  <si>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</si>
  <si>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</si>
  <si>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</si>
  <si>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</si>
  <si>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59,5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</si>
  <si>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</si>
  <si>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</si>
  <si>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</si>
  <si>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</si>
  <si>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</si>
  <si>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</si>
  <si>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</si>
  <si>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</si>
  <si>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</si>
  <si>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</si>
  <si>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</si>
  <si>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</si>
  <si>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</si>
  <si>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37,2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</si>
  <si>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</si>
  <si>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</si>
  <si>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</si>
  <si>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</si>
  <si>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</si>
  <si>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</si>
  <si>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</si>
  <si>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</si>
  <si>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</si>
  <si>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</si>
  <si>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</si>
  <si>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</si>
  <si>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</si>
  <si>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</si>
  <si>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</si>
  <si>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</si>
  <si>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</si>
  <si>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</si>
  <si>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</si>
  <si>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</si>
  <si>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</si>
  <si>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>за 30052022 2022 года</t>
  </si>
  <si>
    <t>Единица измерения: тыс. руб.</t>
  </si>
  <si>
    <t>об исполнении консолидированного бюджета Калевальского муниципального района</t>
  </si>
  <si>
    <t>Сведения</t>
  </si>
  <si>
    <t>2405,0</t>
  </si>
  <si>
    <t>17,7</t>
  </si>
  <si>
    <t>10,5</t>
  </si>
  <si>
    <t>25,0</t>
  </si>
  <si>
    <t>17,2</t>
  </si>
  <si>
    <t>16,7</t>
  </si>
  <si>
    <t>28,1</t>
  </si>
  <si>
    <t>56,9</t>
  </si>
  <si>
    <t>51,0</t>
  </si>
  <si>
    <t>13,9</t>
  </si>
  <si>
    <t>12,1</t>
  </si>
  <si>
    <t>22,0</t>
  </si>
  <si>
    <t>13,7</t>
  </si>
  <si>
    <t>22,6</t>
  </si>
  <si>
    <t>18,4</t>
  </si>
  <si>
    <t>6,3</t>
  </si>
  <si>
    <t>23,4</t>
  </si>
  <si>
    <t>19,3</t>
  </si>
  <si>
    <t>19,6</t>
  </si>
  <si>
    <t>16,3</t>
  </si>
  <si>
    <t>5,9</t>
  </si>
  <si>
    <t>1,2</t>
  </si>
  <si>
    <t>6,0</t>
  </si>
  <si>
    <t>2,5</t>
  </si>
  <si>
    <t>28,3</t>
  </si>
  <si>
    <t>50,0</t>
  </si>
  <si>
    <t>11,7</t>
  </si>
  <si>
    <t>22,2</t>
  </si>
  <si>
    <t>26,3</t>
  </si>
  <si>
    <t>17,5</t>
  </si>
  <si>
    <t>20,2</t>
  </si>
  <si>
    <t>30,5</t>
  </si>
  <si>
    <t>19,1</t>
  </si>
  <si>
    <t>18,1</t>
  </si>
  <si>
    <t>19,4</t>
  </si>
  <si>
    <t>2,1</t>
  </si>
  <si>
    <t>32,5</t>
  </si>
  <si>
    <t>18,6</t>
  </si>
  <si>
    <t>11,1</t>
  </si>
  <si>
    <t>7,6</t>
  </si>
  <si>
    <t>4,4</t>
  </si>
  <si>
    <t>20,4</t>
  </si>
  <si>
    <t>20,0</t>
  </si>
  <si>
    <t>12,7</t>
  </si>
  <si>
    <t>34,2</t>
  </si>
  <si>
    <t>30,2</t>
  </si>
  <si>
    <t>27,3</t>
  </si>
  <si>
    <t>22,5</t>
  </si>
  <si>
    <t>23,0</t>
  </si>
  <si>
    <t>за первый квартал 2022 года</t>
  </si>
  <si>
    <t>17,73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</si>
  <si>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</si>
  <si>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</si>
  <si>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</si>
  <si>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</si>
  <si>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0,00</t>
  </si>
  <si>
    <t>26 С 00 42140</t>
  </si>
  <si>
    <t>Осуществление переданных полномочий Республики Карелия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</si>
  <si>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25,46</t>
  </si>
  <si>
    <t>26 0 00 76150</t>
  </si>
  <si>
    <t>Прочие мероприятия по благоустройству поселений за счет платных услуг (Иные закупки товаров, работ и услуг для обеспечения государственных (муниципальных) нужд)</t>
  </si>
  <si>
    <t>36,35</t>
  </si>
  <si>
    <t>26 0 00 76050</t>
  </si>
  <si>
    <t>Прочие мероприятия по благоустройству поселений (Иные закупки товаров, работ и услуг для обеспечения государственных (муниципальных) нужд)</t>
  </si>
  <si>
    <t>62,21</t>
  </si>
  <si>
    <t>26 0 00 76020</t>
  </si>
  <si>
    <t>Содержание автомобильных дорог и инженерных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</si>
  <si>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26 0 00 73520</t>
  </si>
  <si>
    <t>Капитальный ремонт жилищного фонда (Иные закупки товаров, работ и услуг для обеспечения государственных (муниципальных) нужд)</t>
  </si>
  <si>
    <t>26 0 00 73380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</si>
  <si>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</si>
  <si>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26 0 00 70920</t>
  </si>
  <si>
    <t>Реализация государственных функций, связанных с общегосударственным управлением (Резервные средства)</t>
  </si>
  <si>
    <t>20,78</t>
  </si>
  <si>
    <t>26 0 00 51180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</si>
  <si>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(Расходы на выплаты персоналу государственных (муниципальных) органов)</t>
  </si>
  <si>
    <t>24,97</t>
  </si>
  <si>
    <t>26 0 00 45210</t>
  </si>
  <si>
    <t>Иные межбюджетные трансферты (Иные межбюджетные трансферты)</t>
  </si>
  <si>
    <t>26 0 00 43140</t>
  </si>
  <si>
    <t>Субсидия на поддержку местных инициатив (Иные закупки товаров, работ и услуг для обеспечения государственных (муниципальных) нужд)</t>
  </si>
  <si>
    <t>90,28</t>
  </si>
  <si>
    <t>26 0 00 20930</t>
  </si>
  <si>
    <t>Обеспечение хозяйственного обслуживания (Уплата налогов, сборов и иных платежей)</t>
  </si>
  <si>
    <t>19,64</t>
  </si>
  <si>
    <t>Обеспечение хозяйственного обслуживания (Иные закупки товаров, работ и услуг для обеспечения государственных (муниципальных) нужд)</t>
  </si>
  <si>
    <t>16,17</t>
  </si>
  <si>
    <t>Обеспечение хозяйственного обслуживания (Расходы на выплаты персоналу государственных (муниципальных) органов)</t>
  </si>
  <si>
    <t>22,12</t>
  </si>
  <si>
    <t>26 0 00 12080</t>
  </si>
  <si>
    <t>Обеспечение деятельности Главы администрации поселения (Расходы на выплаты персоналу государственных (муниципальных) органов)</t>
  </si>
  <si>
    <t>4,98</t>
  </si>
  <si>
    <t>26 0 00 12040</t>
  </si>
  <si>
    <t>Обеспечение деятельности органами местного самоуправления поселений (Иные закупки товаров, работ и услуг для обеспечения государственных (муниципальных) нужд)</t>
  </si>
  <si>
    <t>23,57</t>
  </si>
  <si>
    <t xml:space="preserve">26        </t>
  </si>
  <si>
    <t>Непрограммные направления деятельности</t>
  </si>
  <si>
    <t>25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</si>
  <si>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</si>
  <si>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25 0 00 76050</t>
  </si>
  <si>
    <t>45,55</t>
  </si>
  <si>
    <t>25 0 00 76020</t>
  </si>
  <si>
    <t>51,14</t>
  </si>
  <si>
    <t>25 0 00 73520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</si>
  <si>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</si>
  <si>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>25 0 00 70920</t>
  </si>
  <si>
    <t>20,07</t>
  </si>
  <si>
    <t>25 0 00 51180</t>
  </si>
  <si>
    <t>25,08</t>
  </si>
  <si>
    <t>25 0 00 45210</t>
  </si>
  <si>
    <t>25 0 00 44070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</si>
  <si>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</si>
  <si>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25 0 00 43140</t>
  </si>
  <si>
    <t>4,56</t>
  </si>
  <si>
    <t>25 0 00 20930</t>
  </si>
  <si>
    <t>18,82</t>
  </si>
  <si>
    <t>23,15</t>
  </si>
  <si>
    <t>25 0 00 12080</t>
  </si>
  <si>
    <t>17,79</t>
  </si>
  <si>
    <t>25 0 00 12040</t>
  </si>
  <si>
    <t>19,42</t>
  </si>
  <si>
    <t>Обеспечение деятельности органами местного самоуправления поселений (Расходы на выплаты персоналу государственных (муниципальных) органов)</t>
  </si>
  <si>
    <t>16,98</t>
  </si>
  <si>
    <t xml:space="preserve">25        </t>
  </si>
  <si>
    <t>100,00</t>
  </si>
  <si>
    <t>24 С 00 42140</t>
  </si>
  <si>
    <t>Обеспечение деятельности административных комиссий (Иные закупки товаров, работ и услуг для обеспечения государственных (муниципальных) нужд)</t>
  </si>
  <si>
    <t>24 0 F3 67484</t>
  </si>
  <si>
    <t>Субсидии на реализацию мероприятий по переселению граждан из аварийного жилищного фонда (Бюджетные инвестиции)</t>
  </si>
  <si>
    <t>24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</si>
  <si>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</si>
  <si>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24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</si>
  <si>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</si>
  <si>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16,63</t>
  </si>
  <si>
    <t>24 0 00 89210</t>
  </si>
  <si>
    <t>Доплаты к пенсиям, дополнительное пенсионное обеспечение (Публичные нормативные социальные выплаты гражданам)</t>
  </si>
  <si>
    <t>7,06</t>
  </si>
  <si>
    <t>24 0 00 76050</t>
  </si>
  <si>
    <t>22,62</t>
  </si>
  <si>
    <t>24 0 00 76020</t>
  </si>
  <si>
    <t>24 0 00 73550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</si>
  <si>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</si>
  <si>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21,75</t>
  </si>
  <si>
    <t>24 0 00 73520</t>
  </si>
  <si>
    <t>56,90</t>
  </si>
  <si>
    <t>24 0 00 72970</t>
  </si>
  <si>
    <t>Мероприятия  в области спорта и физической культуры (Субсидии бюджетным учреждениям)</t>
  </si>
  <si>
    <t>24 0 00 70920</t>
  </si>
  <si>
    <t>16,62</t>
  </si>
  <si>
    <t>24 0 00 51180</t>
  </si>
  <si>
    <t>25,05</t>
  </si>
  <si>
    <t>24 0 00 45210</t>
  </si>
  <si>
    <t>24 0 00 43140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</si>
  <si>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</si>
  <si>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44,95</t>
  </si>
  <si>
    <t>24 0 00 20930</t>
  </si>
  <si>
    <t>39,62</t>
  </si>
  <si>
    <t>57,35</t>
  </si>
  <si>
    <t>57,94</t>
  </si>
  <si>
    <t>24 0 00 12080</t>
  </si>
  <si>
    <t>17,98</t>
  </si>
  <si>
    <t>24 0 00 12040</t>
  </si>
  <si>
    <t>28,72</t>
  </si>
  <si>
    <t>12,17</t>
  </si>
  <si>
    <t xml:space="preserve">24        </t>
  </si>
  <si>
    <t>23 С 00 42140</t>
  </si>
  <si>
    <t>23 0 F3 67484</t>
  </si>
  <si>
    <t>23 0 F3 67483</t>
  </si>
  <si>
    <t>23 0 F2 55550</t>
  </si>
  <si>
    <t>12,23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</si>
  <si>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</si>
  <si>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</si>
  <si>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21,35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</si>
  <si>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</si>
  <si>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</si>
  <si>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19,26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</si>
  <si>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</si>
  <si>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</si>
  <si>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23 0 00 73550</t>
  </si>
  <si>
    <t>75,58</t>
  </si>
  <si>
    <t>23 0 00 73520</t>
  </si>
  <si>
    <t>Капитальный ремонт муниципального жилого фонд (Уплата налогов, сборов и иных платежей)</t>
  </si>
  <si>
    <t>9,11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</si>
  <si>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</si>
  <si>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3,87</t>
  </si>
  <si>
    <t>23 0 00 73380</t>
  </si>
  <si>
    <t>19,47</t>
  </si>
  <si>
    <t>23 0 00 51180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</si>
  <si>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</si>
  <si>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</si>
  <si>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</si>
  <si>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23 0 00 43140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</si>
  <si>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</si>
  <si>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</si>
  <si>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</si>
  <si>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9,44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</si>
  <si>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</si>
  <si>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8,39</t>
  </si>
  <si>
    <t xml:space="preserve">23        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</si>
  <si>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</si>
  <si>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</si>
  <si>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</si>
  <si>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</si>
  <si>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</si>
  <si>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</si>
  <si>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</si>
  <si>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</si>
  <si>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25,20</t>
  </si>
  <si>
    <t>20 0 00 89210</t>
  </si>
  <si>
    <t>4,88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</si>
  <si>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</si>
  <si>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</si>
  <si>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61,81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</si>
  <si>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</si>
  <si>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</si>
  <si>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99,98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</si>
  <si>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</si>
  <si>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</si>
  <si>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0,30</t>
  </si>
  <si>
    <t>20 0 00 73520</t>
  </si>
  <si>
    <t>Капитальный ремонт жилого фонда (Уплата налогов, сборов и иных платежей)</t>
  </si>
  <si>
    <t>26,80</t>
  </si>
  <si>
    <t>Капитальный ремонт жилого фонда (Иные закупки товаров, работ и услуг для обеспечения государственных (муниципальных) нужд)</t>
  </si>
  <si>
    <t>50,00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</si>
  <si>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</si>
  <si>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</si>
  <si>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16,51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</si>
  <si>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</si>
  <si>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</si>
  <si>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</si>
  <si>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</si>
  <si>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</si>
  <si>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8,42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</si>
  <si>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</si>
  <si>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</si>
  <si>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</si>
  <si>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25,00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</si>
  <si>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</si>
  <si>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</si>
  <si>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</si>
  <si>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</si>
  <si>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</si>
  <si>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</si>
  <si>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</si>
  <si>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</si>
  <si>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</si>
  <si>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6,21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</si>
  <si>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</si>
  <si>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</si>
  <si>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</si>
  <si>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</si>
  <si>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0,79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</si>
  <si>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</si>
  <si>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</si>
  <si>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18,64</t>
  </si>
  <si>
    <t>Единая субвенция (Расходы на выплаты персоналу государственных (муниципальных) органов)</t>
  </si>
  <si>
    <t>20,17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</si>
  <si>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</si>
  <si>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</si>
  <si>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</si>
  <si>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</si>
  <si>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25,01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</si>
  <si>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</si>
  <si>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</si>
  <si>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</si>
  <si>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</si>
  <si>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23,67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</si>
  <si>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</si>
  <si>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24,96</t>
  </si>
  <si>
    <t>20 0 00 41160</t>
  </si>
  <si>
    <t>Дотация бюджетам поселений на выравнивание бюджетной обеспеченности (Дотации)</t>
  </si>
  <si>
    <t>21,39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</si>
  <si>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</si>
  <si>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</si>
  <si>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</si>
  <si>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</si>
  <si>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29,78</t>
  </si>
  <si>
    <t>20 0 00 20930</t>
  </si>
  <si>
    <t>Учреждения по обеспечению хозяйственного обслуживания (Субсидии бюджетным учреждениям)</t>
  </si>
  <si>
    <t>26,66</t>
  </si>
  <si>
    <t>19,03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</si>
  <si>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</si>
  <si>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</si>
  <si>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7,18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</si>
  <si>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</si>
  <si>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</si>
  <si>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17,38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</si>
  <si>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</si>
  <si>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19,82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</si>
  <si>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</si>
  <si>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7,14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</si>
  <si>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</si>
  <si>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</si>
  <si>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15,42</t>
  </si>
  <si>
    <t xml:space="preserve">20        </t>
  </si>
  <si>
    <t>16,67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</si>
  <si>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</si>
  <si>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</si>
  <si>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</si>
  <si>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</si>
  <si>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</si>
  <si>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</si>
  <si>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</si>
  <si>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</si>
  <si>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</si>
  <si>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</si>
  <si>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</si>
  <si>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</si>
  <si>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</si>
  <si>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</si>
  <si>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</si>
  <si>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</si>
  <si>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</si>
  <si>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</si>
  <si>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</si>
  <si>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</si>
  <si>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</si>
  <si>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</si>
  <si>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</si>
  <si>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28,11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</si>
  <si>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</si>
  <si>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</si>
  <si>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</si>
  <si>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</si>
  <si>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</si>
  <si>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</si>
  <si>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</si>
  <si>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</si>
  <si>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</si>
  <si>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</si>
  <si>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</si>
  <si>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6,43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</si>
  <si>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</si>
  <si>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</si>
  <si>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</si>
  <si>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</si>
  <si>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24,99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</si>
  <si>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</si>
  <si>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</si>
  <si>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31,28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</si>
  <si>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</si>
  <si>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</si>
  <si>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30,87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</si>
  <si>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</si>
  <si>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</si>
  <si>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</si>
  <si>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</si>
  <si>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</si>
  <si>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24,13</t>
  </si>
  <si>
    <t>02 0 03 24420</t>
  </si>
  <si>
    <t>Обеспечение деятельности библиотек (Субсидии бюджетным учреждениям)</t>
  </si>
  <si>
    <t>23,95</t>
  </si>
  <si>
    <t xml:space="preserve">02 0 03     </t>
  </si>
  <si>
    <t>Основное мероприятие" "Развитие библиотечного   дела"</t>
  </si>
  <si>
    <t>02 0 02 43250</t>
  </si>
  <si>
    <t>32,56</t>
  </si>
  <si>
    <t>02 0 02 24410</t>
  </si>
  <si>
    <t>Обеспечение деятельности музеев и постоянных выставок (Субсидии бюджетным учреждениям)</t>
  </si>
  <si>
    <t>32,01</t>
  </si>
  <si>
    <t xml:space="preserve">02 0 02     </t>
  </si>
  <si>
    <t>Основное мероприятие" "Развитие музейного  дела"</t>
  </si>
  <si>
    <t>02 0 01 43250</t>
  </si>
  <si>
    <t>21,47</t>
  </si>
  <si>
    <t>02 0 01 24400</t>
  </si>
  <si>
    <t>Формирование и содержание муниципального архива (Субсидии бюджетным учреждениям)</t>
  </si>
  <si>
    <t>21,83</t>
  </si>
  <si>
    <t xml:space="preserve">02 0 01     </t>
  </si>
  <si>
    <t>Основное мероприятие" "Развитие архивного дела"</t>
  </si>
  <si>
    <t>22,43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</si>
  <si>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</si>
  <si>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</si>
  <si>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</si>
  <si>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21,53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</si>
  <si>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</si>
  <si>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</si>
  <si>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</si>
  <si>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</si>
  <si>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</si>
  <si>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</si>
  <si>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</si>
  <si>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</si>
  <si>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</si>
  <si>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</si>
  <si>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</si>
  <si>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19,99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</si>
  <si>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</si>
  <si>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</si>
  <si>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</si>
  <si>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</si>
  <si>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27,02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</si>
  <si>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</si>
  <si>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</si>
  <si>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26,58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</si>
  <si>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</si>
  <si>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</si>
  <si>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21,33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</si>
  <si>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</si>
  <si>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</si>
  <si>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23,36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</si>
  <si>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</si>
  <si>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</si>
  <si>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19,56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</si>
  <si>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</si>
  <si>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</si>
  <si>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22,22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</si>
  <si>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</si>
  <si>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</si>
  <si>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01 1 02 44580</t>
  </si>
  <si>
    <t>16,15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</si>
  <si>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</si>
  <si>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</si>
  <si>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0,77</t>
  </si>
  <si>
    <t>01 1 02 43200</t>
  </si>
  <si>
    <t>19,88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</si>
  <si>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</si>
  <si>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</si>
  <si>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</si>
  <si>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32,91</t>
  </si>
  <si>
    <t>01 1 02 24210</t>
  </si>
  <si>
    <t>Обеспечение деятельности общеобразовательных учреждений (Субсидии бюджетным учреждениям)</t>
  </si>
  <si>
    <t>19,17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</si>
  <si>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</si>
  <si>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</si>
  <si>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</si>
  <si>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</si>
  <si>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</si>
  <si>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</si>
  <si>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</si>
  <si>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16,45</t>
  </si>
  <si>
    <t>01 1 01 42190</t>
  </si>
  <si>
    <t>01 1 01 42100</t>
  </si>
  <si>
    <t>20,93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</si>
  <si>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</si>
  <si>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</si>
  <si>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16,91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</si>
  <si>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</si>
  <si>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42,42</t>
  </si>
  <si>
    <t>01 1 01 24200</t>
  </si>
  <si>
    <t>Обеспечение деятельности дошкольных образовательных учреждений (Субсидии бюджетным учреждениям)</t>
  </si>
  <si>
    <t>19,63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</si>
  <si>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</si>
  <si>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</si>
  <si>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19,67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</si>
  <si>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</si>
  <si>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</si>
  <si>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19,71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</si>
  <si>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</si>
  <si>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</si>
  <si>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</si>
  <si>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</si>
  <si>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</si>
  <si>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</si>
  <si>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</si>
  <si>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</si>
  <si>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% исполнения</t>
  </si>
  <si>
    <t>Утверждено</t>
  </si>
  <si>
    <t>Вид расходов</t>
  </si>
  <si>
    <t>Целевая статья</t>
  </si>
  <si>
    <t>Код</t>
  </si>
  <si>
    <t>(тыс.рублей)</t>
  </si>
  <si>
    <t>за I квартал 2022 года</t>
  </si>
  <si>
    <t>по муниципальным программам и непрограммным направлениям деятельности</t>
  </si>
  <si>
    <t>Сведения о расходах консолидированного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</si>
  <si>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</si>
  <si>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</si>
  <si>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18,5</t>
  </si>
  <si>
    <t>5,4</t>
  </si>
  <si>
    <t>15,9</t>
  </si>
  <si>
    <t>61,8</t>
  </si>
  <si>
    <t>13,4</t>
  </si>
  <si>
    <t>0,4</t>
  </si>
  <si>
    <t>7,9</t>
  </si>
  <si>
    <t>2,3</t>
  </si>
  <si>
    <t>0,8</t>
  </si>
  <si>
    <t>26,2</t>
  </si>
  <si>
    <t>20,1</t>
  </si>
  <si>
    <t>20,8</t>
  </si>
  <si>
    <t>19,9</t>
  </si>
  <si>
    <t>17,4</t>
  </si>
  <si>
    <t>2,7</t>
  </si>
  <si>
    <t>33,3</t>
  </si>
  <si>
    <t>11,4</t>
  </si>
  <si>
    <t>8,0</t>
  </si>
  <si>
    <t>24,7</t>
  </si>
  <si>
    <t>21,4</t>
  </si>
  <si>
    <t>19,8</t>
  </si>
  <si>
    <t>22,8</t>
  </si>
  <si>
    <t>об исполнении бюджета Калевальского муниципального района</t>
  </si>
  <si>
    <t>18,50</t>
  </si>
  <si>
    <t>Сведения о расходах бюджета Калевальского муниципального района</t>
  </si>
  <si>
    <t>Процент прироста (+), снижения (-) (гр.3/гр.2*100-100)</t>
  </si>
  <si>
    <t>Факт на 1.04.2022  (текущий) год</t>
  </si>
  <si>
    <t xml:space="preserve">Факт на 1.04.2021 (отчетный) год </t>
  </si>
  <si>
    <t>за первый квартал 2021 - 2022 г.г.</t>
  </si>
  <si>
    <t>бюджета Калевальского муниципального района</t>
  </si>
  <si>
    <t>Сравнительная таблица по исполнению</t>
  </si>
  <si>
    <t>консолидированного бюджета Калевальского муниципального района</t>
  </si>
  <si>
    <t>на 2024 год</t>
  </si>
  <si>
    <t>на 2023 год</t>
  </si>
  <si>
    <t>на 2022 год</t>
  </si>
  <si>
    <t>За год</t>
  </si>
  <si>
    <t>Квартал IV</t>
  </si>
  <si>
    <t>Квартал III</t>
  </si>
  <si>
    <t>Квартал II</t>
  </si>
  <si>
    <t>Квартал I</t>
  </si>
  <si>
    <t>Процент прироста (+), снижения (-) (гр.5/гр.4*100-100)</t>
  </si>
  <si>
    <t>Сумма</t>
  </si>
  <si>
    <t>(тыс. рублей)</t>
  </si>
  <si>
    <t>Сравнительная таблица по расходам бюджета Калевальского муниципального района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</si>
  <si>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(Субсидии бюджетным учреждениям)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</si>
  <si>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</si>
  <si>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</t>
  </si>
  <si>
    <t>01 1 02 42040</t>
  </si>
  <si>
    <t>Иные межбюджетные трансферты на приведение пищеблоков общеобразовательных организаций в соответствие с санитарно-гигиеническими требованиями и другими требованиями к организации питания обучающихся, установленными нормативными правовыми актами Российской Федерации (Субсидии бюджетным учреждениям)</t>
  </si>
  <si>
    <t>01 1 02 75040</t>
  </si>
  <si>
    <t>Субсидии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</si>
  <si>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К3040</t>
  </si>
  <si>
    <t>01 1 03 42040</t>
  </si>
  <si>
    <t>с 01.01.2022 по 30.06.2022</t>
  </si>
  <si>
    <t>Факт с 01.01 по 30.06.2021 (отчетный) год</t>
  </si>
  <si>
    <t>Факт с 01.01 по 30.06.2022 (отчетный) год</t>
  </si>
  <si>
    <t>01 1 A2 55190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</si>
  <si>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</si>
  <si>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Е2</t>
  </si>
  <si>
    <t>01 1 Е2 50970</t>
  </si>
  <si>
    <t>Основное мероприятие  "Укрепление материально-технической базы и модернизация учреждений культуры"</t>
  </si>
  <si>
    <t xml:space="preserve">02 0 05     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</si>
  <si>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</si>
  <si>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>02 0 05 L4670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</si>
  <si>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</si>
  <si>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20 0 00 44200</t>
  </si>
  <si>
    <t>20 0 00 44330</t>
  </si>
  <si>
    <t>Иные межбюджетные трансферты на поддержку развития практик инициативного бюджетирования в муниципальных образованиях (Иные межбюджетные трансферты)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</si>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</sst>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  <numFmt numFmtId="170" formatCode="##0.0;[Red]\-##0.0;0.0"/>
    <numFmt numFmtId="171" formatCode="000\.00\.000\.0"/>
    <numFmt numFmtId="172" formatCode="00\.00"/>
    <numFmt numFmtId="173" formatCode="00\ 0\ 00\ 00000"/>
  </numFmts>
  <fonts count="12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5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1" fontId="0" fillId="0" borderId="0" xfId="0" applyNumberFormat="1" applyProtection="1"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70" fontId="1" fillId="0" borderId="16" xfId="0" applyNumberFormat="1" applyFont="1" applyBorder="1" applyProtection="1">
      <protection hidden="1"/>
    </xf>
    <xf numFmtId="0" fontId="1" fillId="0" borderId="17" xfId="0" applyFont="1" applyBorder="1" applyProtection="1">
      <protection hidden="1"/>
    </xf>
    <xf numFmtId="0" fontId="6" fillId="0" borderId="0" xfId="0" applyFont="1" applyProtection="1">
      <protection hidden="1"/>
    </xf>
    <xf numFmtId="0" fontId="1" fillId="0" borderId="18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6" fontId="1" fillId="0" borderId="19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1" fillId="0" borderId="20" xfId="0" applyFont="1" applyBorder="1" applyProtection="1">
      <protection hidden="1"/>
    </xf>
    <xf numFmtId="0" fontId="7" fillId="0" borderId="0" xfId="0" applyFont="1" applyProtection="1">
      <protection hidden="1"/>
    </xf>
    <xf numFmtId="1" fontId="0" fillId="0" borderId="1" xfId="0" applyNumberFormat="1" applyBorder="1" applyProtection="1">
      <protection hidden="1"/>
    </xf>
    <xf numFmtId="172" fontId="1" fillId="0" borderId="7" xfId="0" applyNumberFormat="1" applyFont="1" applyBorder="1" applyAlignment="1" applyProtection="1">
      <alignment horizontal="right"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169" fontId="1" fillId="0" borderId="7" xfId="0" applyNumberFormat="1" applyFont="1" applyBorder="1" applyAlignment="1" applyProtection="1">
      <alignment horizontal="center" vertical="top"/>
      <protection hidden="1"/>
    </xf>
    <xf numFmtId="173" fontId="1" fillId="0" borderId="7" xfId="0" applyNumberFormat="1" applyFont="1" applyBorder="1" applyAlignment="1" applyProtection="1">
      <alignment horizontal="left" vertical="top"/>
      <protection hidden="1"/>
    </xf>
    <xf numFmtId="0" fontId="7" fillId="0" borderId="3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21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4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Continuous" vertical="top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1" fillId="0" borderId="26" xfId="0" applyFont="1" applyBorder="1" applyAlignment="1" applyProtection="1">
      <alignment horizontal="centerContinuous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 vertical="top" wrapText="1"/>
      <protection hidden="1"/>
    </xf>
    <xf numFmtId="166" fontId="0" fillId="0" borderId="2" xfId="0" applyNumberFormat="1" applyBorder="1" applyProtection="1"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164" fontId="1" fillId="0" borderId="7" xfId="0" applyNumberFormat="1" applyFont="1" applyBorder="1" applyAlignment="1" applyProtection="1">
      <alignment horizontal="right" vertical="top"/>
      <protection hidden="1"/>
    </xf>
    <xf numFmtId="0" fontId="1" fillId="0" borderId="15" xfId="0" applyFont="1" applyBorder="1" applyAlignment="1" applyProtection="1">
      <alignment vertical="top"/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0" fontId="1" fillId="0" borderId="22" xfId="0" applyFont="1" applyBorder="1" applyProtection="1">
      <protection hidden="1"/>
    </xf>
    <xf numFmtId="0" fontId="1" fillId="0" borderId="27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1" fillId="0" borderId="28" xfId="0" applyFont="1" applyBorder="1" applyAlignment="1" applyProtection="1">
      <alignment horizont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top"/>
      <protection hidden="1"/>
    </xf>
    <xf numFmtId="0" fontId="1" fillId="0" borderId="21" xfId="0" applyFont="1" applyBorder="1" applyProtection="1">
      <protection hidden="1"/>
    </xf>
    <xf numFmtId="0" fontId="1" fillId="0" borderId="30" xfId="0" applyFont="1" applyBorder="1" applyProtection="1">
      <protection hidden="1"/>
    </xf>
    <xf numFmtId="0" fontId="7" fillId="0" borderId="23" xfId="0" applyFont="1" applyBorder="1" applyProtection="1">
      <protection hidden="1"/>
    </xf>
    <xf numFmtId="0" fontId="7" fillId="0" borderId="23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169" fontId="1" fillId="0" borderId="2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0" fontId="0" fillId="0" borderId="0" xfId="0"/>
    <xf numFmtId="1" fontId="0" fillId="0" borderId="1" xfId="0" applyNumberForma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164" fontId="1" fillId="0" borderId="7" xfId="0" applyNumberFormat="1" applyFont="1" applyBorder="1" applyAlignment="1" applyProtection="1">
      <alignment horizontal="right" vertical="top"/>
      <protection hidden="1"/>
    </xf>
    <xf numFmtId="0" fontId="1" fillId="0" borderId="15" xfId="0" applyFont="1" applyBorder="1" applyAlignment="1" applyProtection="1">
      <alignment vertical="top"/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0" fontId="1" fillId="0" borderId="22" xfId="0" applyFont="1" applyBorder="1" applyProtection="1">
      <protection hidden="1"/>
    </xf>
    <xf numFmtId="169" fontId="1" fillId="0" borderId="2" xfId="0" applyNumberFormat="1" applyFont="1" applyBorder="1" applyProtection="1">
      <protection hidden="1"/>
    </xf>
    <xf numFmtId="169" fontId="1" fillId="0" borderId="7" xfId="0" applyNumberFormat="1" applyFont="1" applyBorder="1" applyAlignment="1" applyProtection="1">
      <alignment horizontal="center" vertical="top"/>
      <protection hidden="1"/>
    </xf>
    <xf numFmtId="173" fontId="1" fillId="0" borderId="7" xfId="0" applyNumberFormat="1" applyFont="1" applyBorder="1" applyAlignment="1" applyProtection="1">
      <alignment horizontal="left" vertical="top"/>
      <protection hidden="1"/>
    </xf>
    <xf numFmtId="0" fontId="7" fillId="0" borderId="3" xfId="0" applyFont="1" applyBorder="1" applyProtection="1">
      <protection hidden="1"/>
    </xf>
    <xf numFmtId="0" fontId="0" fillId="0" borderId="0" xfId="0"/>
    <xf numFmtId="1" fontId="0" fillId="0" borderId="1" xfId="0" applyNumberForma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164" fontId="1" fillId="0" borderId="7" xfId="0" applyNumberFormat="1" applyFont="1" applyBorder="1" applyAlignment="1" applyProtection="1">
      <alignment horizontal="right" vertical="top"/>
      <protection hidden="1"/>
    </xf>
    <xf numFmtId="0" fontId="1" fillId="0" borderId="15" xfId="0" applyFont="1" applyBorder="1" applyAlignment="1" applyProtection="1">
      <alignment vertical="top"/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0" fontId="1" fillId="0" borderId="22" xfId="0" applyFont="1" applyBorder="1" applyProtection="1">
      <protection hidden="1"/>
    </xf>
    <xf numFmtId="169" fontId="1" fillId="0" borderId="2" xfId="0" applyNumberFormat="1" applyFont="1" applyBorder="1" applyProtection="1">
      <protection hidden="1"/>
    </xf>
    <xf numFmtId="0" fontId="7" fillId="0" borderId="3" xfId="0" applyFont="1" applyBorder="1" applyProtection="1">
      <protection hidden="1"/>
    </xf>
    <xf numFmtId="2" fontId="1" fillId="0" borderId="2" xfId="0" applyNumberFormat="1" applyFont="1" applyBorder="1" applyAlignment="1" applyProtection="1">
      <alignment vertical="center" wrapText="1"/>
      <protection hidden="1"/>
    </xf>
    <xf numFmtId="2" fontId="1" fillId="0" borderId="7" xfId="0" applyNumberFormat="1" applyFont="1" applyBorder="1" applyAlignment="1" applyProtection="1">
      <alignment vertical="center" wrapText="1"/>
      <protection hidden="1"/>
    </xf>
    <xf numFmtId="0" fontId="7" fillId="0" borderId="3" xfId="0" applyFont="1" applyBorder="1" applyAlignment="1" applyProtection="1">
      <alignment wrapText="1"/>
      <protection hidden="1"/>
    </xf>
    <xf numFmtId="173" fontId="1" fillId="0" borderId="7" xfId="0" applyNumberFormat="1" applyFont="1" applyBorder="1" applyAlignment="1" applyProtection="1">
      <alignment horizontal="left" vertical="top" wrapText="1"/>
      <protection hidden="1"/>
    </xf>
    <xf numFmtId="169" fontId="1" fillId="0" borderId="7" xfId="0" applyNumberFormat="1" applyFont="1" applyBorder="1" applyAlignment="1" applyProtection="1">
      <alignment horizontal="center" vertical="top" wrapText="1"/>
      <protection hidden="1"/>
    </xf>
    <xf numFmtId="0" fontId="1" fillId="0" borderId="22" xfId="0" applyFont="1" applyBorder="1" applyAlignment="1" applyProtection="1">
      <alignment wrapText="1"/>
      <protection hidden="1"/>
    </xf>
    <xf numFmtId="164" fontId="1" fillId="0" borderId="7" xfId="0" applyNumberFormat="1" applyFont="1" applyBorder="1" applyAlignment="1" applyProtection="1">
      <alignment vertical="top" wrapText="1"/>
      <protection hidden="1"/>
    </xf>
    <xf numFmtId="164" fontId="1" fillId="0" borderId="2" xfId="0" applyNumberFormat="1" applyFont="1" applyBorder="1" applyAlignment="1" applyProtection="1">
      <alignment vertical="top" wrapText="1"/>
      <protection hidden="1"/>
    </xf>
    <xf numFmtId="0" fontId="1" fillId="0" borderId="15" xfId="0" applyFont="1" applyBorder="1" applyAlignment="1" applyProtection="1">
      <alignment vertical="top" wrapText="1"/>
      <protection hidden="1"/>
    </xf>
    <xf numFmtId="164" fontId="1" fillId="0" borderId="7" xfId="0" applyNumberFormat="1" applyFont="1" applyBorder="1" applyAlignment="1" applyProtection="1">
      <alignment horizontal="right" vertical="top" wrapText="1"/>
      <protection hidden="1"/>
    </xf>
    <xf numFmtId="1" fontId="0" fillId="0" borderId="1" xfId="0" applyNumberFormat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9" fontId="11" fillId="0" borderId="7" xfId="1" applyNumberFormat="1" applyFont="1" applyBorder="1" applyAlignment="1" applyProtection="1">
      <alignment horizontal="center" vertical="top"/>
      <protection hidden="1"/>
    </xf>
    <xf numFmtId="173" fontId="11" fillId="0" borderId="7" xfId="1" applyNumberFormat="1" applyFont="1" applyBorder="1" applyAlignment="1" applyProtection="1">
      <alignment horizontal="left" vertical="top"/>
      <protection hidden="1"/>
    </xf>
    <xf numFmtId="169" fontId="11" fillId="0" borderId="7" xfId="1" applyNumberFormat="1" applyFont="1" applyBorder="1" applyAlignment="1" applyProtection="1">
      <alignment horizontal="center" vertical="top"/>
      <protection hidden="1"/>
    </xf>
    <xf numFmtId="173" fontId="11" fillId="0" borderId="7" xfId="1" applyNumberFormat="1" applyFont="1" applyBorder="1" applyAlignment="1" applyProtection="1">
      <alignment horizontal="left" vertical="top"/>
      <protection hidden="1"/>
    </xf>
    <xf numFmtId="169" fontId="11" fillId="0" borderId="7" xfId="1" applyNumberFormat="1" applyFont="1" applyBorder="1" applyAlignment="1" applyProtection="1">
      <alignment horizontal="center" vertical="top"/>
      <protection hidden="1"/>
    </xf>
    <xf numFmtId="173" fontId="11" fillId="0" borderId="7" xfId="1" applyNumberFormat="1" applyFont="1" applyBorder="1" applyAlignment="1" applyProtection="1">
      <alignment horizontal="left" vertical="top"/>
      <protection hidden="1"/>
    </xf>
    <xf numFmtId="169" fontId="11" fillId="0" borderId="7" xfId="1" applyNumberFormat="1" applyFont="1" applyBorder="1" applyAlignment="1" applyProtection="1">
      <alignment horizontal="center" vertical="top"/>
      <protection hidden="1"/>
    </xf>
    <xf numFmtId="173" fontId="11" fillId="0" borderId="7" xfId="1" applyNumberFormat="1" applyFont="1" applyBorder="1" applyAlignment="1" applyProtection="1">
      <alignment horizontal="left" vertical="top"/>
      <protection hidden="1"/>
    </xf>
    <xf numFmtId="169" fontId="11" fillId="0" borderId="7" xfId="1" applyNumberFormat="1" applyFont="1" applyBorder="1" applyAlignment="1" applyProtection="1">
      <alignment horizontal="center" vertical="top"/>
      <protection hidden="1"/>
    </xf>
    <xf numFmtId="173" fontId="11" fillId="0" borderId="7" xfId="1" applyNumberFormat="1" applyFont="1" applyBorder="1" applyAlignment="1" applyProtection="1">
      <alignment horizontal="left" vertical="top"/>
      <protection hidden="1"/>
    </xf>
    <xf numFmtId="169" fontId="1" fillId="0" borderId="2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2" fontId="1" fillId="0" borderId="2" xfId="0" applyNumberFormat="1" applyFont="1" applyBorder="1" applyAlignment="1" applyProtection="1">
      <alignment vertical="center" wrapText="1"/>
      <protection hidden="1"/>
    </xf>
    <xf numFmtId="2" fontId="1" fillId="0" borderId="7" xfId="0" applyNumberFormat="1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169" fontId="1" fillId="0" borderId="2" xfId="0" applyNumberFormat="1" applyFont="1" applyBorder="1" applyAlignment="1" applyProtection="1">
      <alignment vertical="center" wrapText="1"/>
      <protection hidden="1"/>
    </xf>
    <xf numFmtId="169" fontId="1" fillId="0" borderId="7" xfId="0" applyNumberFormat="1" applyFont="1" applyBorder="1" applyAlignment="1" applyProtection="1">
      <alignment vertical="center" wrapText="1"/>
      <protection hidden="1"/>
    </xf>
    <xf numFmtId="169" fontId="1" fillId="0" borderId="2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2" fontId="1" fillId="0" borderId="2" xfId="0" applyNumberFormat="1" applyFont="1" applyBorder="1" applyAlignment="1" applyProtection="1">
      <alignment vertical="center" wrapText="1"/>
      <protection hidden="1"/>
    </xf>
    <xf numFmtId="2" fontId="1" fillId="0" borderId="7" xfId="0" applyNumberFormat="1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169" fontId="1" fillId="0" borderId="2" xfId="0" applyNumberFormat="1" applyFont="1" applyBorder="1" applyAlignment="1" applyProtection="1">
      <alignment vertical="center" wrapText="1"/>
      <protection hidden="1"/>
    </xf>
    <xf numFmtId="169" fontId="1" fillId="0" borderId="7" xfId="0" applyNumberFormat="1" applyFont="1" applyBorder="1" applyAlignment="1" applyProtection="1">
      <alignment vertical="center" wrapText="1"/>
      <protection hidden="1"/>
    </xf>
    <xf numFmtId="169" fontId="1" fillId="0" borderId="2" xfId="0" applyNumberFormat="1" applyFont="1" applyBorder="1" applyProtection="1">
      <protection hidden="1"/>
    </xf>
    <xf numFmtId="169" fontId="1" fillId="0" borderId="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171" fontId="1" fillId="0" borderId="2" xfId="0" applyNumberFormat="1" applyFont="1" applyBorder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2" fontId="1" fillId="0" borderId="7" xfId="0" applyNumberFormat="1" applyFont="1" applyBorder="1" applyAlignment="1" applyProtection="1">
      <alignment horizontal="left" vertical="center" wrapText="1"/>
      <protection hidden="1"/>
    </xf>
    <xf numFmtId="2" fontId="1" fillId="0" borderId="15" xfId="0" applyNumberFormat="1" applyFont="1" applyBorder="1" applyAlignment="1" applyProtection="1">
      <alignment horizontal="left" vertical="center" wrapText="1"/>
      <protection hidden="1"/>
    </xf>
    <xf numFmtId="2" fontId="1" fillId="0" borderId="22" xfId="0" applyNumberFormat="1" applyFont="1" applyBorder="1" applyAlignment="1" applyProtection="1">
      <alignment horizontal="left" vertical="center" wrapText="1"/>
      <protection hidden="1"/>
    </xf>
    <xf numFmtId="2" fontId="11" fillId="0" borderId="7" xfId="0" applyNumberFormat="1" applyFont="1" applyBorder="1" applyAlignment="1" applyProtection="1">
      <alignment horizontal="left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2" fontId="1" fillId="0" borderId="2" xfId="0" applyNumberFormat="1" applyFont="1" applyBorder="1" applyAlignment="1" applyProtection="1">
      <alignment vertical="center" wrapText="1"/>
      <protection hidden="1"/>
    </xf>
    <xf numFmtId="2" fontId="1" fillId="0" borderId="7" xfId="0" applyNumberFormat="1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4" fontId="1" fillId="0" borderId="2" xfId="0" applyNumberFormat="1" applyFont="1" applyBorder="1" applyAlignment="1" applyProtection="1">
      <alignment vertical="top" wrapText="1"/>
      <protection hidden="1"/>
    </xf>
    <xf numFmtId="164" fontId="1" fillId="0" borderId="7" xfId="0" applyNumberFormat="1" applyFont="1" applyBorder="1" applyAlignment="1" applyProtection="1">
      <alignment vertical="top"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2" fontId="11" fillId="0" borderId="15" xfId="0" applyNumberFormat="1" applyFont="1" applyBorder="1" applyAlignment="1" applyProtection="1">
      <alignment horizontal="left" vertical="center" wrapText="1"/>
      <protection hidden="1"/>
    </xf>
    <xf numFmtId="2" fontId="11" fillId="0" borderId="22" xfId="0" applyNumberFormat="1" applyFont="1" applyBorder="1" applyAlignment="1" applyProtection="1">
      <alignment horizontal="left" vertical="center" wrapText="1"/>
      <protection hidden="1"/>
    </xf>
    <xf numFmtId="169" fontId="1" fillId="0" borderId="7" xfId="0" applyNumberFormat="1" applyFont="1" applyBorder="1" applyAlignment="1" applyProtection="1">
      <alignment horizontal="left" vertical="center" wrapText="1"/>
      <protection hidden="1"/>
    </xf>
    <xf numFmtId="169" fontId="1" fillId="0" borderId="15" xfId="0" applyNumberFormat="1" applyFont="1" applyBorder="1" applyAlignment="1" applyProtection="1">
      <alignment horizontal="left" vertical="center" wrapText="1"/>
      <protection hidden="1"/>
    </xf>
    <xf numFmtId="169" fontId="1" fillId="0" borderId="22" xfId="0" applyNumberFormat="1" applyFont="1" applyBorder="1" applyAlignment="1" applyProtection="1">
      <alignment horizontal="left" vertical="center" wrapText="1"/>
      <protection hidden="1"/>
    </xf>
    <xf numFmtId="173" fontId="11" fillId="0" borderId="7" xfId="0" applyNumberFormat="1" applyFont="1" applyBorder="1" applyAlignment="1" applyProtection="1">
      <alignment horizontal="left" vertical="top"/>
      <protection hidden="1"/>
    </xf>
    <xf numFmtId="169" fontId="11" fillId="0" borderId="7" xfId="0" applyNumberFormat="1" applyFont="1" applyBorder="1" applyAlignment="1" applyProtection="1">
      <alignment horizontal="center" vertical="top"/>
      <protection hidden="1"/>
    </xf>
    <xf numFmtId="169" fontId="11" fillId="0" borderId="2" xfId="0" applyNumberFormat="1" applyFont="1" applyBorder="1" applyAlignment="1" applyProtection="1">
      <alignment vertical="center" wrapText="1"/>
      <protection hidden="1"/>
    </xf>
    <xf numFmtId="169" fontId="11" fillId="0" borderId="7" xfId="0" applyNumberFormat="1" applyFont="1" applyBorder="1" applyAlignment="1" applyProtection="1">
      <alignment vertical="center" wrapText="1"/>
      <protection hidden="1"/>
    </xf>
    <xf numFmtId="169" fontId="11" fillId="0" borderId="7" xfId="0" applyNumberFormat="1" applyFont="1" applyBorder="1" applyAlignment="1" applyProtection="1">
      <alignment horizontal="left" vertical="center" wrapText="1"/>
      <protection hidden="1"/>
    </xf>
    <xf numFmtId="169" fontId="11" fillId="0" borderId="15" xfId="0" applyNumberFormat="1" applyFont="1" applyBorder="1" applyAlignment="1" applyProtection="1">
      <alignment horizontal="left" vertical="center" wrapText="1"/>
      <protection hidden="1"/>
    </xf>
    <xf numFmtId="169" fontId="11" fillId="0" borderId="22" xfId="0" applyNumberFormat="1" applyFont="1" applyBorder="1" applyAlignment="1" applyProtection="1">
      <alignment horizontal="left" vertical="center" wrapText="1"/>
      <protection hidden="1"/>
    </xf>
    <xf numFmtId="164" fontId="1" fillId="0" borderId="2" xfId="0" applyNumberFormat="1" applyFont="1" applyBorder="1" applyAlignment="1" applyProtection="1">
      <alignment horizontal="right" vertical="top"/>
      <protection hidden="1"/>
    </xf>
    <xf numFmtId="171" fontId="1" fillId="0" borderId="22" xfId="0" applyNumberFormat="1" applyFont="1" applyBorder="1" applyProtection="1"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73" fontId="1" fillId="0" borderId="27" xfId="0" applyNumberFormat="1" applyFont="1" applyBorder="1" applyAlignment="1" applyProtection="1">
      <alignment horizontal="left" vertical="top"/>
      <protection hidden="1"/>
    </xf>
    <xf numFmtId="169" fontId="1" fillId="0" borderId="27" xfId="0" applyNumberFormat="1" applyFont="1" applyBorder="1" applyAlignment="1" applyProtection="1">
      <alignment horizontal="center" vertical="top"/>
      <protection hidden="1"/>
    </xf>
    <xf numFmtId="169" fontId="1" fillId="0" borderId="11" xfId="0" applyNumberFormat="1" applyFont="1" applyBorder="1" applyProtection="1">
      <protection hidden="1"/>
    </xf>
    <xf numFmtId="0" fontId="1" fillId="0" borderId="31" xfId="0" applyFont="1" applyBorder="1" applyProtection="1">
      <protection hidden="1"/>
    </xf>
    <xf numFmtId="164" fontId="1" fillId="0" borderId="27" xfId="0" applyNumberFormat="1" applyFont="1" applyBorder="1" applyAlignment="1" applyProtection="1">
      <alignment vertical="top"/>
      <protection hidden="1"/>
    </xf>
    <xf numFmtId="164" fontId="1" fillId="0" borderId="11" xfId="0" applyNumberFormat="1" applyFont="1" applyBorder="1" applyAlignment="1" applyProtection="1">
      <alignment vertical="top"/>
      <protection hidden="1"/>
    </xf>
    <xf numFmtId="164" fontId="1" fillId="0" borderId="27" xfId="0" applyNumberFormat="1" applyFont="1" applyBorder="1" applyAlignment="1" applyProtection="1">
      <alignment vertical="top"/>
      <protection hidden="1"/>
    </xf>
    <xf numFmtId="164" fontId="1" fillId="0" borderId="11" xfId="0" applyNumberFormat="1" applyFont="1" applyBorder="1" applyAlignment="1" applyProtection="1">
      <alignment vertical="top"/>
      <protection hidden="1"/>
    </xf>
    <xf numFmtId="0" fontId="1" fillId="0" borderId="11" xfId="0" applyFont="1" applyBorder="1" applyAlignment="1" applyProtection="1">
      <alignment vertical="top"/>
      <protection hidden="1"/>
    </xf>
    <xf numFmtId="164" fontId="1" fillId="0" borderId="11" xfId="0" applyNumberFormat="1" applyFont="1" applyBorder="1" applyAlignment="1" applyProtection="1">
      <alignment horizontal="right" vertical="top"/>
      <protection hidden="1"/>
    </xf>
    <xf numFmtId="40" fontId="1" fillId="0" borderId="2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2" fontId="1" fillId="0" borderId="11" xfId="0" applyNumberFormat="1" applyFont="1" applyBorder="1" applyAlignment="1" applyProtection="1">
      <alignment vertical="center" wrapText="1"/>
      <protection hidden="1"/>
    </xf>
    <xf numFmtId="2" fontId="1" fillId="0" borderId="27" xfId="0" applyNumberFormat="1" applyFont="1" applyBorder="1" applyAlignment="1" applyProtection="1">
      <alignment vertical="center" wrapText="1"/>
      <protection hidden="1"/>
    </xf>
    <xf numFmtId="1" fontId="1" fillId="0" borderId="2" xfId="0" applyNumberFormat="1" applyFont="1" applyBorder="1" applyProtection="1"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vertical="center"/>
      <protection hidden="1"/>
    </xf>
    <xf numFmtId="0" fontId="2" fillId="0" borderId="2" xfId="0" applyFont="1" applyBorder="1" applyAlignment="1" applyProtection="1">
      <alignment vertical="center"/>
      <protection hidden="1"/>
    </xf>
    <xf numFmtId="0" fontId="7" fillId="0" borderId="0" xfId="0" applyFont="1" applyBorder="1" applyProtection="1">
      <protection hidden="1"/>
    </xf>
    <xf numFmtId="2" fontId="1" fillId="0" borderId="0" xfId="0" applyNumberFormat="1" applyFont="1" applyBorder="1" applyAlignment="1" applyProtection="1">
      <alignment vertical="center" wrapText="1"/>
      <protection hidden="1"/>
    </xf>
    <xf numFmtId="169" fontId="1" fillId="0" borderId="11" xfId="0" applyNumberFormat="1" applyFont="1" applyBorder="1" applyProtection="1">
      <protection hidden="1"/>
    </xf>
    <xf numFmtId="171" fontId="1" fillId="0" borderId="0" xfId="0" applyNumberFormat="1" applyFont="1" applyBorder="1" applyProtection="1">
      <protection hidden="1"/>
    </xf>
    <xf numFmtId="1" fontId="0" fillId="0" borderId="0" xfId="0" applyNumberFormat="1" applyBorder="1" applyProtection="1">
      <protection hidden="1"/>
    </xf>
    <xf numFmtId="2" fontId="11" fillId="0" borderId="27" xfId="0" applyNumberFormat="1" applyFont="1" applyBorder="1" applyAlignment="1" applyProtection="1">
      <alignment horizontal="left" vertical="center" wrapText="1"/>
      <protection hidden="1"/>
    </xf>
    <xf numFmtId="2" fontId="1" fillId="0" borderId="14" xfId="0" applyNumberFormat="1" applyFont="1" applyBorder="1" applyAlignment="1" applyProtection="1">
      <alignment horizontal="left" vertical="center" wrapText="1"/>
      <protection hidden="1"/>
    </xf>
    <xf numFmtId="2" fontId="1" fillId="0" borderId="31" xfId="0" applyNumberFormat="1" applyFont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DF17B585-6CE1-449A-8A30-1164E4C329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560FF-9836-48EB-BABB-A2BD297E4C58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7" t="s">
        <v>351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7" t="s">
        <v>350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8" t="s">
        <v>348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80" t="s">
        <v>346</v>
      </c>
      <c r="C6" s="183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81" t="s">
        <v>344</v>
      </c>
      <c r="R6" s="181" t="s">
        <v>343</v>
      </c>
      <c r="S6" s="181" t="s">
        <v>342</v>
      </c>
      <c r="T6" s="179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80"/>
      <c r="C7" s="184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82"/>
      <c r="R7" s="181"/>
      <c r="S7" s="181"/>
      <c r="T7" s="17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64608</v>
      </c>
      <c r="S10" s="15">
        <v>24041.279999999999</v>
      </c>
      <c r="T10" s="14" t="s">
        <v>326</v>
      </c>
      <c r="U10" s="22">
        <v>64608000</v>
      </c>
      <c r="V10" s="22">
        <v>0</v>
      </c>
      <c r="W10" s="22">
        <v>24041280.879999999</v>
      </c>
      <c r="X10" s="22">
        <v>0</v>
      </c>
      <c r="Y10" s="22">
        <v>0</v>
      </c>
      <c r="Z10" s="22">
        <v>20220524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56887</v>
      </c>
      <c r="S11" s="18">
        <v>21081.79</v>
      </c>
      <c r="T11" s="17" t="s">
        <v>82</v>
      </c>
      <c r="U11" s="4">
        <v>56887000</v>
      </c>
      <c r="V11" s="34">
        <v>0</v>
      </c>
      <c r="W11" s="34">
        <v>21081788.329999998</v>
      </c>
      <c r="X11" s="34">
        <v>0</v>
      </c>
      <c r="Y11" s="4" t="s">
        <v>322</v>
      </c>
      <c r="Z11" s="4">
        <v>20220524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44830</v>
      </c>
      <c r="S12" s="20">
        <v>16614.810000000001</v>
      </c>
      <c r="T12" s="17" t="s">
        <v>82</v>
      </c>
      <c r="U12" s="8">
        <v>44830000</v>
      </c>
      <c r="V12" s="33">
        <v>0</v>
      </c>
      <c r="W12" s="33">
        <v>16614806.140000001</v>
      </c>
      <c r="X12" s="33">
        <v>0</v>
      </c>
      <c r="Y12" s="4" t="s">
        <v>318</v>
      </c>
      <c r="Z12" s="4">
        <v>20220524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2830.85</v>
      </c>
      <c r="T13" s="17" t="s">
        <v>73</v>
      </c>
      <c r="U13" s="8">
        <v>7384000</v>
      </c>
      <c r="V13" s="33">
        <v>0</v>
      </c>
      <c r="W13" s="33">
        <v>2830854.14</v>
      </c>
      <c r="X13" s="33">
        <v>0</v>
      </c>
      <c r="Y13" s="4"/>
      <c r="Z13" s="4">
        <v>20220527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671.54</v>
      </c>
      <c r="T14" s="17" t="s">
        <v>312</v>
      </c>
      <c r="U14" s="8">
        <v>1128000</v>
      </c>
      <c r="V14" s="33">
        <v>0</v>
      </c>
      <c r="W14" s="33">
        <v>671536.82</v>
      </c>
      <c r="X14" s="33">
        <v>0</v>
      </c>
      <c r="Y14" s="4" t="s">
        <v>311</v>
      </c>
      <c r="Z14" s="4">
        <v>20220527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-12.38</v>
      </c>
      <c r="T15" s="17" t="s">
        <v>12</v>
      </c>
      <c r="U15" s="8">
        <v>0</v>
      </c>
      <c r="V15" s="33">
        <v>0</v>
      </c>
      <c r="W15" s="33">
        <v>-12376.94</v>
      </c>
      <c r="X15" s="33">
        <v>0</v>
      </c>
      <c r="Y15" s="4" t="s">
        <v>307</v>
      </c>
      <c r="Z15" s="4">
        <v>20220527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27.09</v>
      </c>
      <c r="T17" s="17" t="s">
        <v>223</v>
      </c>
      <c r="U17" s="8">
        <v>80000</v>
      </c>
      <c r="V17" s="33">
        <v>0</v>
      </c>
      <c r="W17" s="33">
        <v>27093.96</v>
      </c>
      <c r="X17" s="33">
        <v>0</v>
      </c>
      <c r="Y17" s="4" t="s">
        <v>300</v>
      </c>
      <c r="Z17" s="4">
        <v>20220520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173.67</v>
      </c>
      <c r="T18" s="17" t="s">
        <v>297</v>
      </c>
      <c r="U18" s="8">
        <v>1283000</v>
      </c>
      <c r="V18" s="33">
        <v>0</v>
      </c>
      <c r="W18" s="33">
        <v>173669.98</v>
      </c>
      <c r="X18" s="33">
        <v>0</v>
      </c>
      <c r="Y18" s="4"/>
      <c r="Z18" s="4">
        <v>20220527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397.16</v>
      </c>
      <c r="T19" s="17" t="s">
        <v>292</v>
      </c>
      <c r="U19" s="8">
        <v>942000</v>
      </c>
      <c r="V19" s="33">
        <v>0</v>
      </c>
      <c r="W19" s="33">
        <v>397156.02</v>
      </c>
      <c r="X19" s="33">
        <v>0</v>
      </c>
      <c r="Y19" s="4" t="s">
        <v>291</v>
      </c>
      <c r="Z19" s="4">
        <v>20220524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2959.49</v>
      </c>
      <c r="T20" s="17" t="s">
        <v>73</v>
      </c>
      <c r="U20" s="8">
        <v>7721000</v>
      </c>
      <c r="V20" s="33">
        <v>0</v>
      </c>
      <c r="W20" s="33">
        <v>2959492.55</v>
      </c>
      <c r="X20" s="33">
        <v>0</v>
      </c>
      <c r="Y20" s="4" t="s">
        <v>288</v>
      </c>
      <c r="Z20" s="4">
        <v>20220524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2693.82</v>
      </c>
      <c r="T21" s="17" t="s">
        <v>283</v>
      </c>
      <c r="U21" s="8">
        <v>6396000</v>
      </c>
      <c r="V21" s="33">
        <v>0</v>
      </c>
      <c r="W21" s="33">
        <v>2693815.98</v>
      </c>
      <c r="X21" s="33">
        <v>0</v>
      </c>
      <c r="Y21" s="4" t="s">
        <v>282</v>
      </c>
      <c r="Z21" s="4">
        <v>20220527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6.55</v>
      </c>
      <c r="T22" s="17" t="s">
        <v>277</v>
      </c>
      <c r="U22" s="8">
        <v>108000</v>
      </c>
      <c r="V22" s="33">
        <v>0</v>
      </c>
      <c r="W22" s="33">
        <v>6551.53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65.16</v>
      </c>
      <c r="T23" s="17" t="s">
        <v>271</v>
      </c>
      <c r="U23" s="2">
        <v>312000</v>
      </c>
      <c r="V23" s="5">
        <v>0</v>
      </c>
      <c r="W23" s="5">
        <v>65160</v>
      </c>
      <c r="X23" s="5">
        <v>0</v>
      </c>
      <c r="Y23" s="4" t="s">
        <v>270</v>
      </c>
      <c r="Z23" s="4">
        <v>20220419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84.42</v>
      </c>
      <c r="T24" s="17" t="s">
        <v>266</v>
      </c>
      <c r="U24" s="2">
        <v>335000</v>
      </c>
      <c r="V24" s="5">
        <v>0</v>
      </c>
      <c r="W24" s="5">
        <v>84420.37</v>
      </c>
      <c r="X24" s="5">
        <v>0</v>
      </c>
      <c r="Y24" s="4" t="s">
        <v>265</v>
      </c>
      <c r="Z24" s="4">
        <v>20220527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106.34</v>
      </c>
      <c r="T25" s="17" t="s">
        <v>260</v>
      </c>
      <c r="U25" s="2">
        <v>570000</v>
      </c>
      <c r="V25" s="5">
        <v>0</v>
      </c>
      <c r="W25" s="5">
        <v>106336.6</v>
      </c>
      <c r="X25" s="5">
        <v>0</v>
      </c>
      <c r="Y25" s="4" t="s">
        <v>259</v>
      </c>
      <c r="Z25" s="4">
        <v>20220520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3.21</v>
      </c>
      <c r="T26" s="17" t="s">
        <v>12</v>
      </c>
      <c r="U26" s="2">
        <v>0</v>
      </c>
      <c r="V26" s="5">
        <v>0</v>
      </c>
      <c r="W26" s="5">
        <v>3208.07</v>
      </c>
      <c r="X26" s="5">
        <v>0</v>
      </c>
      <c r="Y26" s="4" t="s">
        <v>254</v>
      </c>
      <c r="Z26" s="4">
        <v>20220524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419656.22</v>
      </c>
      <c r="S27" s="21">
        <v>144776.79</v>
      </c>
      <c r="T27" s="14" t="s">
        <v>249</v>
      </c>
      <c r="U27" s="2">
        <v>419656218.89999998</v>
      </c>
      <c r="V27" s="5">
        <v>0</v>
      </c>
      <c r="W27" s="5">
        <v>144776790.24000001</v>
      </c>
      <c r="X27" s="5">
        <v>0</v>
      </c>
      <c r="Y27" s="4" t="s">
        <v>248</v>
      </c>
      <c r="Z27" s="4">
        <v>20220526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419567.48</v>
      </c>
      <c r="S28" s="21">
        <v>144467.04999999999</v>
      </c>
      <c r="T28" s="14" t="s">
        <v>243</v>
      </c>
      <c r="U28" s="2">
        <v>419567478.89999998</v>
      </c>
      <c r="V28" s="5">
        <v>0</v>
      </c>
      <c r="W28" s="5">
        <v>144467050.24000001</v>
      </c>
      <c r="X28" s="5">
        <v>0</v>
      </c>
      <c r="Y28" s="4" t="s">
        <v>242</v>
      </c>
      <c r="Z28" s="4">
        <v>20220520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60725</v>
      </c>
      <c r="T29" s="17" t="s">
        <v>238</v>
      </c>
      <c r="U29" s="2">
        <v>125096000</v>
      </c>
      <c r="V29" s="5">
        <v>0</v>
      </c>
      <c r="W29" s="5">
        <v>60725000</v>
      </c>
      <c r="X29" s="5">
        <v>0</v>
      </c>
      <c r="Y29" s="4" t="s">
        <v>237</v>
      </c>
      <c r="Z29" s="4">
        <v>20220505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114303.11</v>
      </c>
      <c r="S30" s="20">
        <v>9873.6299999999992</v>
      </c>
      <c r="T30" s="17" t="s">
        <v>233</v>
      </c>
      <c r="U30" s="2">
        <v>114303105.56999999</v>
      </c>
      <c r="V30" s="5">
        <v>0</v>
      </c>
      <c r="W30" s="5">
        <v>9873626.7400000002</v>
      </c>
      <c r="X30" s="5">
        <v>0</v>
      </c>
      <c r="Y30" s="4" t="s">
        <v>232</v>
      </c>
      <c r="Z30" s="4">
        <v>20220517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151302.70000000001</v>
      </c>
      <c r="S31" s="20">
        <v>64081.63</v>
      </c>
      <c r="T31" s="17" t="s">
        <v>228</v>
      </c>
      <c r="U31" s="2">
        <v>151302700</v>
      </c>
      <c r="V31" s="5">
        <v>0</v>
      </c>
      <c r="W31" s="5">
        <v>64081625.030000001</v>
      </c>
      <c r="X31" s="5">
        <v>0</v>
      </c>
      <c r="Y31" s="4" t="s">
        <v>227</v>
      </c>
      <c r="Z31" s="4">
        <v>20220519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28865.67</v>
      </c>
      <c r="S32" s="20">
        <v>9786.7999999999993</v>
      </c>
      <c r="T32" s="17" t="s">
        <v>223</v>
      </c>
      <c r="U32" s="2">
        <v>28865673.329999998</v>
      </c>
      <c r="V32" s="5">
        <v>0</v>
      </c>
      <c r="W32" s="5">
        <v>9786798.4700000007</v>
      </c>
      <c r="X32" s="5">
        <v>0</v>
      </c>
      <c r="Y32" s="4" t="s">
        <v>222</v>
      </c>
      <c r="Z32" s="4">
        <v>20220520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88.74</v>
      </c>
      <c r="S33" s="21">
        <v>309.74</v>
      </c>
      <c r="T33" s="14" t="s">
        <v>218</v>
      </c>
      <c r="U33" s="2">
        <v>88740</v>
      </c>
      <c r="V33" s="5">
        <v>0</v>
      </c>
      <c r="W33" s="5">
        <v>309740</v>
      </c>
      <c r="X33" s="5">
        <v>0</v>
      </c>
      <c r="Y33" s="4" t="s">
        <v>217</v>
      </c>
      <c r="Z33" s="4">
        <v>20220518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484264.22</v>
      </c>
      <c r="S36" s="21">
        <v>168818.07</v>
      </c>
      <c r="T36" s="14" t="s">
        <v>204</v>
      </c>
      <c r="U36" s="2">
        <v>484264218.89999998</v>
      </c>
      <c r="V36" s="5">
        <v>0</v>
      </c>
      <c r="W36" s="5">
        <v>168818071.12</v>
      </c>
      <c r="X36" s="5">
        <v>0</v>
      </c>
      <c r="Y36" s="4" t="s">
        <v>203</v>
      </c>
      <c r="Z36" s="4">
        <v>20220526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65678.759999999995</v>
      </c>
      <c r="S38" s="21">
        <v>28092.33</v>
      </c>
      <c r="T38" s="14" t="s">
        <v>198</v>
      </c>
      <c r="U38" s="2">
        <v>0</v>
      </c>
      <c r="V38" s="5">
        <v>65678764.289999999</v>
      </c>
      <c r="W38" s="5">
        <v>0</v>
      </c>
      <c r="X38" s="5">
        <v>28092331.739999998</v>
      </c>
      <c r="Y38" s="4" t="s">
        <v>197</v>
      </c>
      <c r="Z38" s="4">
        <v>20220527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2663</v>
      </c>
      <c r="S39" s="20">
        <v>1364.31</v>
      </c>
      <c r="T39" s="17" t="s">
        <v>194</v>
      </c>
      <c r="U39" s="2">
        <v>0</v>
      </c>
      <c r="V39" s="5">
        <v>2663000</v>
      </c>
      <c r="W39" s="5">
        <v>0</v>
      </c>
      <c r="X39" s="5">
        <v>1364312.93</v>
      </c>
      <c r="Y39" s="4"/>
      <c r="Z39" s="4">
        <v>20220506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25048.5</v>
      </c>
      <c r="S41" s="20">
        <v>9884.1200000000008</v>
      </c>
      <c r="T41" s="17" t="s">
        <v>110</v>
      </c>
      <c r="U41" s="2">
        <v>0</v>
      </c>
      <c r="V41" s="5">
        <v>25048500</v>
      </c>
      <c r="W41" s="5">
        <v>0</v>
      </c>
      <c r="X41" s="5">
        <v>9884119.6999999993</v>
      </c>
      <c r="Y41" s="4" t="s">
        <v>185</v>
      </c>
      <c r="Z41" s="4">
        <v>20220525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3026.47</v>
      </c>
      <c r="T43" s="17" t="s">
        <v>177</v>
      </c>
      <c r="U43" s="2">
        <v>0</v>
      </c>
      <c r="V43" s="5">
        <v>8109000</v>
      </c>
      <c r="W43" s="5">
        <v>0</v>
      </c>
      <c r="X43" s="5">
        <v>3026473.66</v>
      </c>
      <c r="Y43" s="4" t="s">
        <v>176</v>
      </c>
      <c r="Z43" s="4">
        <v>20220525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-26.44</v>
      </c>
      <c r="S44" s="20">
        <v>0</v>
      </c>
      <c r="T44" s="17" t="s">
        <v>1</v>
      </c>
      <c r="U44" s="2">
        <v>0</v>
      </c>
      <c r="V44" s="5">
        <v>-26435.71</v>
      </c>
      <c r="W44" s="5">
        <v>0</v>
      </c>
      <c r="X44" s="5">
        <v>0</v>
      </c>
      <c r="Y44" s="4" t="s">
        <v>172</v>
      </c>
      <c r="Z44" s="4">
        <v>20220519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29866.400000000001</v>
      </c>
      <c r="S45" s="20">
        <v>13804.31</v>
      </c>
      <c r="T45" s="17" t="s">
        <v>168</v>
      </c>
      <c r="U45" s="2">
        <v>0</v>
      </c>
      <c r="V45" s="5">
        <v>29866400</v>
      </c>
      <c r="W45" s="5">
        <v>0</v>
      </c>
      <c r="X45" s="5">
        <v>13804308.23</v>
      </c>
      <c r="Y45" s="4" t="s">
        <v>167</v>
      </c>
      <c r="Z45" s="4">
        <v>20220527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863.52</v>
      </c>
      <c r="T46" s="14" t="s">
        <v>135</v>
      </c>
      <c r="U46" s="2">
        <v>0</v>
      </c>
      <c r="V46" s="5">
        <v>2107600</v>
      </c>
      <c r="W46" s="5">
        <v>0</v>
      </c>
      <c r="X46" s="5">
        <v>863524.19</v>
      </c>
      <c r="Y46" s="4" t="s">
        <v>163</v>
      </c>
      <c r="Z46" s="4">
        <v>20220519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863.52</v>
      </c>
      <c r="T47" s="17" t="s">
        <v>135</v>
      </c>
      <c r="U47" s="2">
        <v>0</v>
      </c>
      <c r="V47" s="5">
        <v>2107600</v>
      </c>
      <c r="W47" s="5">
        <v>0</v>
      </c>
      <c r="X47" s="5">
        <v>863524.19</v>
      </c>
      <c r="Y47" s="4"/>
      <c r="Z47" s="4">
        <v>20220519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1043</v>
      </c>
      <c r="S48" s="21">
        <v>0</v>
      </c>
      <c r="T48" s="14" t="s">
        <v>1</v>
      </c>
      <c r="U48" s="2">
        <v>0</v>
      </c>
      <c r="V48" s="5">
        <v>1043000</v>
      </c>
      <c r="W48" s="5">
        <v>0</v>
      </c>
      <c r="X48" s="5">
        <v>0</v>
      </c>
      <c r="Y48" s="4" t="s">
        <v>156</v>
      </c>
      <c r="Z48" s="4">
        <v>20220518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43</v>
      </c>
      <c r="S50" s="20">
        <v>0</v>
      </c>
      <c r="T50" s="17" t="s">
        <v>1</v>
      </c>
      <c r="U50" s="2">
        <v>0</v>
      </c>
      <c r="V50" s="5">
        <v>43000</v>
      </c>
      <c r="W50" s="5">
        <v>0</v>
      </c>
      <c r="X50" s="5">
        <v>0</v>
      </c>
      <c r="Y50" s="4"/>
      <c r="Z50" s="4">
        <v>20220518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22925.99</v>
      </c>
      <c r="S51" s="21">
        <v>4849.0200000000004</v>
      </c>
      <c r="T51" s="14" t="s">
        <v>147</v>
      </c>
      <c r="U51" s="2">
        <v>0</v>
      </c>
      <c r="V51" s="5">
        <v>22925988</v>
      </c>
      <c r="W51" s="5">
        <v>0</v>
      </c>
      <c r="X51" s="5">
        <v>4849015.18</v>
      </c>
      <c r="Y51" s="4" t="s">
        <v>146</v>
      </c>
      <c r="Z51" s="4">
        <v>20220525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648.88</v>
      </c>
      <c r="T52" s="17" t="s">
        <v>143</v>
      </c>
      <c r="U52" s="2">
        <v>0</v>
      </c>
      <c r="V52" s="5">
        <v>1011800</v>
      </c>
      <c r="W52" s="5">
        <v>0</v>
      </c>
      <c r="X52" s="5">
        <v>648877.25</v>
      </c>
      <c r="Y52" s="4"/>
      <c r="Z52" s="4">
        <v>20220525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108</v>
      </c>
      <c r="T54" s="17" t="s">
        <v>138</v>
      </c>
      <c r="U54" s="2">
        <v>0</v>
      </c>
      <c r="V54" s="5">
        <v>120000</v>
      </c>
      <c r="W54" s="5">
        <v>0</v>
      </c>
      <c r="X54" s="5">
        <v>108000</v>
      </c>
      <c r="Y54" s="4"/>
      <c r="Z54" s="4">
        <v>20220427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3648.39</v>
      </c>
      <c r="T55" s="17" t="s">
        <v>135</v>
      </c>
      <c r="U55" s="2">
        <v>0</v>
      </c>
      <c r="V55" s="5">
        <v>8906000</v>
      </c>
      <c r="W55" s="5">
        <v>0</v>
      </c>
      <c r="X55" s="5">
        <v>3648387.93</v>
      </c>
      <c r="Y55" s="4"/>
      <c r="Z55" s="4">
        <v>20220527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3100.69</v>
      </c>
      <c r="S56" s="20">
        <v>443.75</v>
      </c>
      <c r="T56" s="17" t="s">
        <v>131</v>
      </c>
      <c r="U56" s="2">
        <v>0</v>
      </c>
      <c r="V56" s="5">
        <v>3100688</v>
      </c>
      <c r="W56" s="5">
        <v>0</v>
      </c>
      <c r="X56" s="5">
        <v>443750</v>
      </c>
      <c r="Y56" s="4"/>
      <c r="Z56" s="4">
        <v>20220525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61626.23</v>
      </c>
      <c r="S57" s="21">
        <v>9177.4</v>
      </c>
      <c r="T57" s="14" t="s">
        <v>127</v>
      </c>
      <c r="U57" s="2">
        <v>0</v>
      </c>
      <c r="V57" s="5">
        <v>61626232.280000001</v>
      </c>
      <c r="W57" s="5">
        <v>0</v>
      </c>
      <c r="X57" s="5">
        <v>9177398.3200000003</v>
      </c>
      <c r="Y57" s="4" t="s">
        <v>126</v>
      </c>
      <c r="Z57" s="4">
        <v>20220527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2924.19</v>
      </c>
      <c r="T58" s="17" t="s">
        <v>122</v>
      </c>
      <c r="U58" s="2">
        <v>0</v>
      </c>
      <c r="V58" s="5">
        <v>35667700</v>
      </c>
      <c r="W58" s="5">
        <v>0</v>
      </c>
      <c r="X58" s="5">
        <v>2924191.03</v>
      </c>
      <c r="Y58" s="4"/>
      <c r="Z58" s="4">
        <v>20220526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8338.42</v>
      </c>
      <c r="S59" s="20">
        <v>1748.03</v>
      </c>
      <c r="T59" s="17" t="s">
        <v>118</v>
      </c>
      <c r="U59" s="2">
        <v>0</v>
      </c>
      <c r="V59" s="5">
        <v>8338421.3300000001</v>
      </c>
      <c r="W59" s="5">
        <v>0</v>
      </c>
      <c r="X59" s="5">
        <v>1748027.04</v>
      </c>
      <c r="Y59" s="4"/>
      <c r="Z59" s="4">
        <v>20220527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17620.11</v>
      </c>
      <c r="S60" s="20">
        <v>4505.18</v>
      </c>
      <c r="T60" s="17" t="s">
        <v>114</v>
      </c>
      <c r="U60" s="2">
        <v>0</v>
      </c>
      <c r="V60" s="5">
        <v>17620110.949999999</v>
      </c>
      <c r="W60" s="5">
        <v>0</v>
      </c>
      <c r="X60" s="5">
        <v>4505180.25</v>
      </c>
      <c r="Y60" s="4"/>
      <c r="Z60" s="4">
        <v>20220527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252881.95</v>
      </c>
      <c r="S61" s="21">
        <v>99805.67</v>
      </c>
      <c r="T61" s="14" t="s">
        <v>110</v>
      </c>
      <c r="U61" s="2">
        <v>0</v>
      </c>
      <c r="V61" s="5">
        <v>252881948</v>
      </c>
      <c r="W61" s="5">
        <v>0</v>
      </c>
      <c r="X61" s="5">
        <v>99805673.590000004</v>
      </c>
      <c r="Y61" s="4" t="s">
        <v>109</v>
      </c>
      <c r="Z61" s="4">
        <v>20220525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69001.960000000006</v>
      </c>
      <c r="S62" s="20">
        <v>24843.96</v>
      </c>
      <c r="T62" s="17" t="s">
        <v>105</v>
      </c>
      <c r="U62" s="2">
        <v>0</v>
      </c>
      <c r="V62" s="5">
        <v>69001959.980000004</v>
      </c>
      <c r="W62" s="5">
        <v>0</v>
      </c>
      <c r="X62" s="5">
        <v>24843959.98</v>
      </c>
      <c r="Y62" s="4"/>
      <c r="Z62" s="4">
        <v>20220525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151167.09</v>
      </c>
      <c r="S63" s="20">
        <v>61550.41</v>
      </c>
      <c r="T63" s="17" t="s">
        <v>101</v>
      </c>
      <c r="U63" s="2">
        <v>0</v>
      </c>
      <c r="V63" s="5">
        <v>151167094.69</v>
      </c>
      <c r="W63" s="5">
        <v>0</v>
      </c>
      <c r="X63" s="5">
        <v>61550406.43</v>
      </c>
      <c r="Y63" s="4"/>
      <c r="Z63" s="4">
        <v>20220525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21024.89</v>
      </c>
      <c r="S64" s="20">
        <v>9358.86</v>
      </c>
      <c r="T64" s="17" t="s">
        <v>98</v>
      </c>
      <c r="U64" s="2">
        <v>0</v>
      </c>
      <c r="V64" s="5">
        <v>21024893.329999998</v>
      </c>
      <c r="W64" s="5">
        <v>0</v>
      </c>
      <c r="X64" s="5">
        <v>9358857.3300000001</v>
      </c>
      <c r="Y64" s="4"/>
      <c r="Z64" s="4">
        <v>20220525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1077</v>
      </c>
      <c r="S65" s="20">
        <v>206.25</v>
      </c>
      <c r="T65" s="17" t="s">
        <v>94</v>
      </c>
      <c r="U65" s="2">
        <v>0</v>
      </c>
      <c r="V65" s="5">
        <v>1077000</v>
      </c>
      <c r="W65" s="5">
        <v>0</v>
      </c>
      <c r="X65" s="5">
        <v>206249.85</v>
      </c>
      <c r="Y65" s="4"/>
      <c r="Z65" s="4">
        <v>20220504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3846.2</v>
      </c>
      <c r="T66" s="17" t="s">
        <v>90</v>
      </c>
      <c r="U66" s="2">
        <v>0</v>
      </c>
      <c r="V66" s="5">
        <v>10611000</v>
      </c>
      <c r="W66" s="5">
        <v>0</v>
      </c>
      <c r="X66" s="5">
        <v>3846200</v>
      </c>
      <c r="Y66" s="4"/>
      <c r="Z66" s="4">
        <v>20220525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34161.29</v>
      </c>
      <c r="S67" s="21">
        <v>12690.3</v>
      </c>
      <c r="T67" s="14" t="s">
        <v>82</v>
      </c>
      <c r="U67" s="2">
        <v>0</v>
      </c>
      <c r="V67" s="5">
        <v>34161285.609999999</v>
      </c>
      <c r="W67" s="5">
        <v>0</v>
      </c>
      <c r="X67" s="5">
        <v>12690297.609999999</v>
      </c>
      <c r="Y67" s="4" t="s">
        <v>86</v>
      </c>
      <c r="Z67" s="4">
        <v>20220525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34161.29</v>
      </c>
      <c r="S68" s="20">
        <v>12690.3</v>
      </c>
      <c r="T68" s="17" t="s">
        <v>82</v>
      </c>
      <c r="U68" s="2">
        <v>0</v>
      </c>
      <c r="V68" s="5">
        <v>34161285.609999999</v>
      </c>
      <c r="W68" s="5">
        <v>0</v>
      </c>
      <c r="X68" s="5">
        <v>12690297.609999999</v>
      </c>
      <c r="Y68" s="4"/>
      <c r="Z68" s="4">
        <v>20220525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13286.32</v>
      </c>
      <c r="S69" s="21">
        <v>5653.98</v>
      </c>
      <c r="T69" s="14" t="s">
        <v>78</v>
      </c>
      <c r="U69" s="2">
        <v>0</v>
      </c>
      <c r="V69" s="5">
        <v>13286321.4</v>
      </c>
      <c r="W69" s="5">
        <v>0</v>
      </c>
      <c r="X69" s="5">
        <v>5653975.6600000001</v>
      </c>
      <c r="Y69" s="4" t="s">
        <v>77</v>
      </c>
      <c r="Z69" s="4">
        <v>20220517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428.62</v>
      </c>
      <c r="T70" s="17" t="s">
        <v>73</v>
      </c>
      <c r="U70" s="2">
        <v>0</v>
      </c>
      <c r="V70" s="5">
        <v>1120000</v>
      </c>
      <c r="W70" s="5">
        <v>0</v>
      </c>
      <c r="X70" s="5">
        <v>428621.39</v>
      </c>
      <c r="Y70" s="4"/>
      <c r="Z70" s="4">
        <v>20220525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7712.32</v>
      </c>
      <c r="S71" s="20">
        <v>4079.3</v>
      </c>
      <c r="T71" s="17" t="s">
        <v>69</v>
      </c>
      <c r="U71" s="2">
        <v>0</v>
      </c>
      <c r="V71" s="5">
        <v>7712321.4000000004</v>
      </c>
      <c r="W71" s="5">
        <v>0</v>
      </c>
      <c r="X71" s="5">
        <v>4079301.4</v>
      </c>
      <c r="Y71" s="4"/>
      <c r="Z71" s="4">
        <v>20220520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4454</v>
      </c>
      <c r="S72" s="20">
        <v>1146.05</v>
      </c>
      <c r="T72" s="17" t="s">
        <v>66</v>
      </c>
      <c r="U72" s="2">
        <v>0</v>
      </c>
      <c r="V72" s="5">
        <v>4454000</v>
      </c>
      <c r="W72" s="5">
        <v>0</v>
      </c>
      <c r="X72" s="5">
        <v>1146052.8700000001</v>
      </c>
      <c r="Y72" s="4"/>
      <c r="Z72" s="4">
        <v>20220517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1080</v>
      </c>
      <c r="S73" s="21">
        <v>757.5</v>
      </c>
      <c r="T73" s="14" t="s">
        <v>63</v>
      </c>
      <c r="U73" s="2">
        <v>0</v>
      </c>
      <c r="V73" s="5">
        <v>1080000</v>
      </c>
      <c r="W73" s="5">
        <v>0</v>
      </c>
      <c r="X73" s="5">
        <v>757503.88</v>
      </c>
      <c r="Y73" s="4" t="s">
        <v>62</v>
      </c>
      <c r="Z73" s="4">
        <v>20220426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900</v>
      </c>
      <c r="S74" s="20">
        <v>703.9</v>
      </c>
      <c r="T74" s="17" t="s">
        <v>59</v>
      </c>
      <c r="U74" s="2">
        <v>0</v>
      </c>
      <c r="V74" s="5">
        <v>900000</v>
      </c>
      <c r="W74" s="5">
        <v>0</v>
      </c>
      <c r="X74" s="5">
        <v>703900</v>
      </c>
      <c r="Y74" s="4"/>
      <c r="Z74" s="4">
        <v>20220517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53.6</v>
      </c>
      <c r="T75" s="17" t="s">
        <v>56</v>
      </c>
      <c r="U75" s="2">
        <v>0</v>
      </c>
      <c r="V75" s="5">
        <v>180000</v>
      </c>
      <c r="W75" s="5">
        <v>0</v>
      </c>
      <c r="X75" s="5">
        <v>53603.88</v>
      </c>
      <c r="Y75" s="4"/>
      <c r="Z75" s="4">
        <v>20220426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580.5</v>
      </c>
      <c r="T76" s="14" t="s">
        <v>48</v>
      </c>
      <c r="U76" s="2">
        <v>0</v>
      </c>
      <c r="V76" s="5">
        <v>1600000</v>
      </c>
      <c r="W76" s="5">
        <v>0</v>
      </c>
      <c r="X76" s="5">
        <v>580500</v>
      </c>
      <c r="Y76" s="4" t="s">
        <v>52</v>
      </c>
      <c r="Z76" s="4">
        <v>20220519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580.5</v>
      </c>
      <c r="T77" s="17" t="s">
        <v>48</v>
      </c>
      <c r="U77" s="2">
        <v>0</v>
      </c>
      <c r="V77" s="5">
        <v>1600000</v>
      </c>
      <c r="W77" s="5">
        <v>0</v>
      </c>
      <c r="X77" s="5">
        <v>580500</v>
      </c>
      <c r="Y77" s="4"/>
      <c r="Z77" s="4">
        <v>20220519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28377.01</v>
      </c>
      <c r="S78" s="21">
        <v>8746.9</v>
      </c>
      <c r="T78" s="14" t="s">
        <v>44</v>
      </c>
      <c r="U78" s="2">
        <v>0</v>
      </c>
      <c r="V78" s="5">
        <v>28377011.710000001</v>
      </c>
      <c r="W78" s="5">
        <v>0</v>
      </c>
      <c r="X78" s="5">
        <v>8746900</v>
      </c>
      <c r="Y78" s="4" t="s">
        <v>43</v>
      </c>
      <c r="Z78" s="4">
        <v>20220516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5050</v>
      </c>
      <c r="T79" s="17" t="s">
        <v>39</v>
      </c>
      <c r="U79" s="2">
        <v>0</v>
      </c>
      <c r="V79" s="5">
        <v>12121000</v>
      </c>
      <c r="W79" s="5">
        <v>0</v>
      </c>
      <c r="X79" s="5">
        <v>5050000</v>
      </c>
      <c r="Y79" s="4"/>
      <c r="Z79" s="4">
        <v>20220504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16256.01</v>
      </c>
      <c r="S80" s="20">
        <v>3696.9</v>
      </c>
      <c r="T80" s="17" t="s">
        <v>35</v>
      </c>
      <c r="U80" s="2">
        <v>0</v>
      </c>
      <c r="V80" s="5">
        <v>16256011.710000001</v>
      </c>
      <c r="W80" s="5">
        <v>0</v>
      </c>
      <c r="X80" s="5">
        <v>3696900</v>
      </c>
      <c r="Y80" s="4"/>
      <c r="Z80" s="4">
        <v>20220516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484768.15</v>
      </c>
      <c r="S81" s="21">
        <v>171217.12</v>
      </c>
      <c r="T81" s="14" t="s">
        <v>31</v>
      </c>
      <c r="U81" s="2">
        <v>0</v>
      </c>
      <c r="V81" s="5">
        <v>484768151.29000002</v>
      </c>
      <c r="W81" s="5">
        <v>0</v>
      </c>
      <c r="X81" s="5">
        <v>171217120.16999999</v>
      </c>
      <c r="Y81" s="4" t="s">
        <v>30</v>
      </c>
      <c r="Z81" s="4">
        <v>20220516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-503.93</v>
      </c>
      <c r="S82" s="15">
        <v>-2399.0500000000002</v>
      </c>
      <c r="T82" s="14">
        <v>0</v>
      </c>
      <c r="U82" s="2">
        <v>484264218.89999998</v>
      </c>
      <c r="V82" s="5">
        <v>484768151.29000002</v>
      </c>
      <c r="W82" s="5">
        <v>173455644.71000001</v>
      </c>
      <c r="X82" s="5">
        <v>171217120.16999999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-503.93</v>
      </c>
      <c r="S87" s="18">
        <v>2399.0500000000002</v>
      </c>
      <c r="T87" s="17">
        <v>0</v>
      </c>
      <c r="U87" s="2">
        <v>484264218.89999998</v>
      </c>
      <c r="V87" s="5">
        <v>484768151.29000002</v>
      </c>
      <c r="W87" s="5">
        <v>173455644.71000001</v>
      </c>
      <c r="X87" s="5">
        <v>171217120.16999999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-503.93</v>
      </c>
      <c r="S88" s="15">
        <v>2399.0500000000002</v>
      </c>
      <c r="T88" s="14" t="s">
        <v>5</v>
      </c>
      <c r="U88" s="2">
        <v>484264218.89999998</v>
      </c>
      <c r="V88" s="5">
        <v>484768151.29000002</v>
      </c>
      <c r="W88" s="5">
        <v>173455644.71000001</v>
      </c>
      <c r="X88" s="5">
        <v>171217120.16999999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969032.37</v>
      </c>
      <c r="S89" s="7">
        <v>0</v>
      </c>
      <c r="T89" s="6" t="s">
        <v>1</v>
      </c>
      <c r="U89" s="2">
        <v>484264218.89999998</v>
      </c>
      <c r="V89" s="5">
        <v>484768151.29000002</v>
      </c>
      <c r="W89" s="5">
        <v>173455644.71000001</v>
      </c>
      <c r="X89" s="5">
        <v>171217120.16999999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969032.37</v>
      </c>
      <c r="S90" s="2">
        <v>0</v>
      </c>
      <c r="T90" s="2" t="s">
        <v>1</v>
      </c>
      <c r="U90" s="2">
        <v>484264218.89999998</v>
      </c>
      <c r="V90" s="2">
        <v>484768151.29000002</v>
      </c>
      <c r="W90" s="2">
        <v>173455644.71000001</v>
      </c>
      <c r="X90" s="2">
        <v>171217120.16999999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B6438-70D0-4F1E-9737-B5B0704450B1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7" t="s">
        <v>351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7" t="s">
        <v>350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8" t="s">
        <v>401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80" t="s">
        <v>346</v>
      </c>
      <c r="C6" s="183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81" t="s">
        <v>344</v>
      </c>
      <c r="R6" s="181" t="s">
        <v>343</v>
      </c>
      <c r="S6" s="181" t="s">
        <v>342</v>
      </c>
      <c r="T6" s="179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80"/>
      <c r="C7" s="184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82"/>
      <c r="R7" s="181"/>
      <c r="S7" s="181"/>
      <c r="T7" s="17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 t="s">
        <v>352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A943-0933-41C6-A48B-A1EC5C831FB4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7" t="s">
        <v>351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7" t="s">
        <v>350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8" t="s">
        <v>401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80" t="s">
        <v>346</v>
      </c>
      <c r="C6" s="183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81" t="s">
        <v>344</v>
      </c>
      <c r="R6" s="181" t="s">
        <v>343</v>
      </c>
      <c r="S6" s="181" t="s">
        <v>342</v>
      </c>
      <c r="T6" s="179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80"/>
      <c r="C7" s="184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82"/>
      <c r="R7" s="181"/>
      <c r="S7" s="181"/>
      <c r="T7" s="17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 t="s">
        <v>352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AA19-CF45-4B63-A539-335D114D31ED}">
  <sheetPr>
    <pageSetUpPr fitToPage="1"/>
  </sheetPr>
  <dimension ref="A1:AB195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97" t="s">
        <v>816</v>
      </c>
      <c r="N1" s="97"/>
      <c r="O1" s="97"/>
      <c r="P1" s="97"/>
      <c r="Q1" s="97"/>
      <c r="R1" s="97"/>
      <c r="S1" s="97"/>
      <c r="T1" s="96"/>
      <c r="U1" s="95"/>
      <c r="V1" s="38"/>
      <c r="W1" s="38"/>
      <c r="X1" s="38"/>
      <c r="Y1" s="38"/>
      <c r="Z1" s="38"/>
      <c r="AA1" s="38"/>
      <c r="AB1" s="38"/>
    </row>
    <row r="2" spans="1:28" ht="14.25" customHeight="1" x14ac:dyDescent="0.2">
      <c r="A2" s="93"/>
      <c r="B2" s="93"/>
      <c r="C2" s="94" t="s">
        <v>815</v>
      </c>
      <c r="D2" s="94"/>
      <c r="E2" s="94"/>
      <c r="F2" s="94"/>
      <c r="G2" s="94"/>
      <c r="H2" s="94"/>
      <c r="I2" s="94"/>
      <c r="J2" s="94"/>
      <c r="K2" s="94"/>
      <c r="L2" s="94"/>
      <c r="M2" s="190" t="s">
        <v>814</v>
      </c>
      <c r="N2" s="190"/>
      <c r="O2" s="190"/>
      <c r="P2" s="190"/>
      <c r="Q2" s="190"/>
      <c r="R2" s="190"/>
      <c r="S2" s="190"/>
      <c r="T2" s="190"/>
      <c r="U2" s="190"/>
      <c r="V2" s="190"/>
      <c r="W2" s="38"/>
      <c r="X2" s="38"/>
      <c r="Y2" s="38"/>
      <c r="Z2" s="38"/>
      <c r="AA2" s="38"/>
      <c r="AB2" s="38"/>
    </row>
    <row r="3" spans="1:28" ht="12.75" customHeight="1" x14ac:dyDescent="0.2">
      <c r="A3" s="93"/>
      <c r="B3" s="93"/>
      <c r="C3" s="94" t="s">
        <v>813</v>
      </c>
      <c r="D3" s="94"/>
      <c r="E3" s="94"/>
      <c r="F3" s="94"/>
      <c r="G3" s="94"/>
      <c r="H3" s="94"/>
      <c r="I3" s="94"/>
      <c r="J3" s="94"/>
      <c r="K3" s="94"/>
      <c r="L3" s="94"/>
      <c r="M3" s="190" t="s">
        <v>813</v>
      </c>
      <c r="N3" s="190"/>
      <c r="O3" s="190"/>
      <c r="P3" s="190"/>
      <c r="Q3" s="190"/>
      <c r="R3" s="190"/>
      <c r="S3" s="190"/>
      <c r="T3" s="190"/>
      <c r="U3" s="190"/>
      <c r="V3" s="190"/>
      <c r="W3" s="38"/>
      <c r="X3" s="38"/>
      <c r="Y3" s="38"/>
      <c r="Z3" s="38"/>
      <c r="AA3" s="38"/>
      <c r="AB3" s="38"/>
    </row>
    <row r="4" spans="1:28" ht="12.75" customHeight="1" x14ac:dyDescent="0.2">
      <c r="A4" s="93"/>
      <c r="B4" s="93"/>
      <c r="C4" s="94" t="s">
        <v>812</v>
      </c>
      <c r="D4" s="94"/>
      <c r="E4" s="94"/>
      <c r="F4" s="94"/>
      <c r="G4" s="94"/>
      <c r="H4" s="94"/>
      <c r="I4" s="94"/>
      <c r="J4" s="94"/>
      <c r="K4" s="94"/>
      <c r="L4" s="94"/>
      <c r="M4" s="190" t="s">
        <v>812</v>
      </c>
      <c r="N4" s="190"/>
      <c r="O4" s="190"/>
      <c r="P4" s="190"/>
      <c r="Q4" s="190"/>
      <c r="R4" s="190"/>
      <c r="S4" s="190"/>
      <c r="T4" s="190"/>
      <c r="U4" s="190"/>
      <c r="V4" s="190"/>
      <c r="W4" s="38"/>
      <c r="X4" s="38"/>
      <c r="Y4" s="38"/>
      <c r="Z4" s="38"/>
      <c r="AA4" s="38"/>
      <c r="AB4" s="38"/>
    </row>
    <row r="5" spans="1:28" ht="12.75" customHeigh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2"/>
      <c r="N5" s="92"/>
      <c r="O5" s="92"/>
      <c r="P5" s="92"/>
      <c r="Q5" s="92"/>
      <c r="R5" s="92"/>
      <c r="S5" s="92"/>
      <c r="T5" s="92"/>
      <c r="U5" s="38"/>
      <c r="V5" s="38"/>
      <c r="W5" s="38"/>
      <c r="X5" s="38"/>
      <c r="Y5" s="38"/>
      <c r="Z5" s="38"/>
      <c r="AA5" s="38"/>
      <c r="AB5" s="38"/>
    </row>
    <row r="6" spans="1:28" ht="17.25" customHeight="1" thickBo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91"/>
      <c r="U6" s="55"/>
      <c r="V6" s="38"/>
      <c r="W6" s="90" t="s">
        <v>811</v>
      </c>
      <c r="X6" s="38"/>
      <c r="Y6" s="38"/>
      <c r="Z6" s="38"/>
      <c r="AA6" s="38"/>
      <c r="AB6" s="38"/>
    </row>
    <row r="7" spans="1:28" ht="18" customHeight="1" x14ac:dyDescent="0.2">
      <c r="A7" s="62"/>
      <c r="B7" s="81"/>
      <c r="C7" s="183" t="s">
        <v>345</v>
      </c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89" t="s">
        <v>810</v>
      </c>
      <c r="O7" s="89"/>
      <c r="P7" s="89"/>
      <c r="Q7" s="179" t="s">
        <v>809</v>
      </c>
      <c r="R7" s="191" t="s">
        <v>808</v>
      </c>
      <c r="S7" s="88"/>
      <c r="T7" s="87"/>
      <c r="U7" s="181" t="s">
        <v>807</v>
      </c>
      <c r="V7" s="179" t="s">
        <v>342</v>
      </c>
      <c r="W7" s="194" t="s">
        <v>806</v>
      </c>
      <c r="X7" s="38"/>
      <c r="Y7" s="38" t="s">
        <v>805</v>
      </c>
      <c r="Z7" s="38"/>
      <c r="AA7" s="38"/>
      <c r="AB7" s="57"/>
    </row>
    <row r="8" spans="1:28" ht="39" customHeight="1" thickBot="1" x14ac:dyDescent="0.25">
      <c r="A8" s="62"/>
      <c r="B8" s="86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85" t="s">
        <v>804</v>
      </c>
      <c r="O8" s="84" t="s">
        <v>803</v>
      </c>
      <c r="P8" s="84" t="s">
        <v>802</v>
      </c>
      <c r="Q8" s="179"/>
      <c r="R8" s="191"/>
      <c r="S8" s="83" t="s">
        <v>801</v>
      </c>
      <c r="T8" s="82" t="s">
        <v>800</v>
      </c>
      <c r="U8" s="181"/>
      <c r="V8" s="179"/>
      <c r="W8" s="191"/>
      <c r="X8" s="38"/>
      <c r="Y8" s="38">
        <v>2023</v>
      </c>
      <c r="Z8" s="38"/>
      <c r="AA8" s="38"/>
      <c r="AB8" s="57"/>
    </row>
    <row r="9" spans="1:28" ht="12.75" customHeight="1" x14ac:dyDescent="0.2">
      <c r="A9" s="62"/>
      <c r="B9" s="81"/>
      <c r="C9" s="193">
        <v>1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56">
        <v>2</v>
      </c>
      <c r="O9" s="80">
        <v>3</v>
      </c>
      <c r="P9" s="79">
        <v>4</v>
      </c>
      <c r="Q9" s="78">
        <v>2</v>
      </c>
      <c r="R9" s="77">
        <v>3</v>
      </c>
      <c r="S9" s="56">
        <v>7</v>
      </c>
      <c r="T9" s="76"/>
      <c r="U9" s="75">
        <v>4</v>
      </c>
      <c r="V9" s="40">
        <v>5</v>
      </c>
      <c r="W9" s="11">
        <v>6</v>
      </c>
      <c r="X9" s="38"/>
      <c r="Y9" s="38">
        <v>2024</v>
      </c>
      <c r="Z9" s="38"/>
      <c r="AA9" s="38"/>
      <c r="AB9" s="57"/>
    </row>
    <row r="10" spans="1:28" ht="23.25" customHeight="1" x14ac:dyDescent="0.2">
      <c r="A10" s="74"/>
      <c r="B10" s="186" t="s">
        <v>799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7"/>
      <c r="Q10" s="73" t="s">
        <v>798</v>
      </c>
      <c r="R10" s="72" t="s">
        <v>12</v>
      </c>
      <c r="S10" s="188"/>
      <c r="T10" s="189"/>
      <c r="U10" s="71">
        <v>251195.44</v>
      </c>
      <c r="V10" s="71">
        <v>49504.39</v>
      </c>
      <c r="W10" s="70" t="s">
        <v>797</v>
      </c>
      <c r="X10" s="192"/>
      <c r="Y10" s="192"/>
      <c r="Z10" s="192"/>
      <c r="AA10" s="192"/>
      <c r="AB10" s="69"/>
    </row>
    <row r="11" spans="1:28" ht="68.25" customHeight="1" x14ac:dyDescent="0.2">
      <c r="A11" s="74"/>
      <c r="B11" s="186" t="s">
        <v>796</v>
      </c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7"/>
      <c r="Q11" s="73" t="s">
        <v>795</v>
      </c>
      <c r="R11" s="72" t="s">
        <v>12</v>
      </c>
      <c r="S11" s="188"/>
      <c r="T11" s="189"/>
      <c r="U11" s="71">
        <v>245484.44</v>
      </c>
      <c r="V11" s="71">
        <v>48274.99</v>
      </c>
      <c r="W11" s="70" t="s">
        <v>794</v>
      </c>
      <c r="X11" s="192"/>
      <c r="Y11" s="192"/>
      <c r="Z11" s="192"/>
      <c r="AA11" s="192"/>
      <c r="AB11" s="69"/>
    </row>
    <row r="12" spans="1:28" ht="45.75" customHeight="1" x14ac:dyDescent="0.2">
      <c r="A12" s="74"/>
      <c r="B12" s="186" t="s">
        <v>793</v>
      </c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7"/>
      <c r="Q12" s="73" t="s">
        <v>792</v>
      </c>
      <c r="R12" s="72" t="s">
        <v>12</v>
      </c>
      <c r="S12" s="188"/>
      <c r="T12" s="189"/>
      <c r="U12" s="71">
        <v>70079.66</v>
      </c>
      <c r="V12" s="71">
        <v>13753.84</v>
      </c>
      <c r="W12" s="70" t="s">
        <v>791</v>
      </c>
      <c r="X12" s="192"/>
      <c r="Y12" s="192"/>
      <c r="Z12" s="192"/>
      <c r="AA12" s="192"/>
      <c r="AB12" s="69"/>
    </row>
    <row r="13" spans="1:28" ht="23.25" customHeight="1" x14ac:dyDescent="0.2">
      <c r="A13" s="74"/>
      <c r="B13" s="186" t="s">
        <v>790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7"/>
      <c r="Q13" s="73" t="s">
        <v>789</v>
      </c>
      <c r="R13" s="72">
        <v>610</v>
      </c>
      <c r="S13" s="188"/>
      <c r="T13" s="189"/>
      <c r="U13" s="71">
        <v>13270.1</v>
      </c>
      <c r="V13" s="71">
        <v>5629.4</v>
      </c>
      <c r="W13" s="70" t="s">
        <v>788</v>
      </c>
      <c r="X13" s="192"/>
      <c r="Y13" s="192"/>
      <c r="Z13" s="192"/>
      <c r="AA13" s="192"/>
      <c r="AB13" s="69"/>
    </row>
    <row r="14" spans="1:28" ht="79.5" customHeight="1" x14ac:dyDescent="0.2">
      <c r="A14" s="74"/>
      <c r="B14" s="186" t="s">
        <v>787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7"/>
      <c r="Q14" s="73" t="s">
        <v>784</v>
      </c>
      <c r="R14" s="72">
        <v>240</v>
      </c>
      <c r="S14" s="188"/>
      <c r="T14" s="189"/>
      <c r="U14" s="71">
        <v>48</v>
      </c>
      <c r="V14" s="71">
        <v>8.1199999999999992</v>
      </c>
      <c r="W14" s="70" t="s">
        <v>786</v>
      </c>
      <c r="X14" s="192"/>
      <c r="Y14" s="192"/>
      <c r="Z14" s="192"/>
      <c r="AA14" s="192"/>
      <c r="AB14" s="69"/>
    </row>
    <row r="15" spans="1:28" ht="79.5" customHeight="1" x14ac:dyDescent="0.2">
      <c r="A15" s="74"/>
      <c r="B15" s="186" t="s">
        <v>785</v>
      </c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7"/>
      <c r="Q15" s="73" t="s">
        <v>784</v>
      </c>
      <c r="R15" s="72">
        <v>310</v>
      </c>
      <c r="S15" s="188"/>
      <c r="T15" s="189"/>
      <c r="U15" s="71">
        <v>3182</v>
      </c>
      <c r="V15" s="71">
        <v>665.86</v>
      </c>
      <c r="W15" s="70" t="s">
        <v>783</v>
      </c>
      <c r="X15" s="192"/>
      <c r="Y15" s="192"/>
      <c r="Z15" s="192"/>
      <c r="AA15" s="192"/>
      <c r="AB15" s="69"/>
    </row>
    <row r="16" spans="1:28" ht="79.5" customHeight="1" x14ac:dyDescent="0.2">
      <c r="A16" s="74"/>
      <c r="B16" s="186" t="s">
        <v>768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7"/>
      <c r="Q16" s="73" t="s">
        <v>782</v>
      </c>
      <c r="R16" s="72">
        <v>610</v>
      </c>
      <c r="S16" s="188"/>
      <c r="T16" s="189"/>
      <c r="U16" s="71">
        <v>19.8</v>
      </c>
      <c r="V16" s="71">
        <v>0</v>
      </c>
      <c r="W16" s="70" t="s">
        <v>407</v>
      </c>
      <c r="X16" s="192"/>
      <c r="Y16" s="192"/>
      <c r="Z16" s="192"/>
      <c r="AA16" s="192"/>
      <c r="AB16" s="69"/>
    </row>
    <row r="17" spans="1:28" ht="102" customHeight="1" x14ac:dyDescent="0.2">
      <c r="A17" s="74"/>
      <c r="B17" s="186" t="s">
        <v>610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7"/>
      <c r="Q17" s="73" t="s">
        <v>781</v>
      </c>
      <c r="R17" s="72">
        <v>610</v>
      </c>
      <c r="S17" s="188"/>
      <c r="T17" s="189"/>
      <c r="U17" s="71">
        <v>44900</v>
      </c>
      <c r="V17" s="71">
        <v>7385</v>
      </c>
      <c r="W17" s="70" t="s">
        <v>780</v>
      </c>
      <c r="X17" s="192"/>
      <c r="Y17" s="192"/>
      <c r="Z17" s="192"/>
      <c r="AA17" s="192"/>
      <c r="AB17" s="69"/>
    </row>
    <row r="18" spans="1:28" ht="34.5" customHeight="1" x14ac:dyDescent="0.2">
      <c r="A18" s="74"/>
      <c r="B18" s="186" t="s">
        <v>779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7"/>
      <c r="Q18" s="73" t="s">
        <v>778</v>
      </c>
      <c r="R18" s="72">
        <v>410</v>
      </c>
      <c r="S18" s="188"/>
      <c r="T18" s="189"/>
      <c r="U18" s="71">
        <v>7200</v>
      </c>
      <c r="V18" s="71">
        <v>0</v>
      </c>
      <c r="W18" s="70" t="s">
        <v>407</v>
      </c>
      <c r="X18" s="192"/>
      <c r="Y18" s="192"/>
      <c r="Z18" s="192"/>
      <c r="AA18" s="192"/>
      <c r="AB18" s="69"/>
    </row>
    <row r="19" spans="1:28" ht="45.75" customHeight="1" x14ac:dyDescent="0.2">
      <c r="A19" s="74"/>
      <c r="B19" s="186" t="s">
        <v>777</v>
      </c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7"/>
      <c r="Q19" s="73" t="s">
        <v>776</v>
      </c>
      <c r="R19" s="72">
        <v>240</v>
      </c>
      <c r="S19" s="188"/>
      <c r="T19" s="189"/>
      <c r="U19" s="71">
        <v>1394.3</v>
      </c>
      <c r="V19" s="71">
        <v>0</v>
      </c>
      <c r="W19" s="70" t="s">
        <v>407</v>
      </c>
      <c r="X19" s="192"/>
      <c r="Y19" s="192"/>
      <c r="Z19" s="192"/>
      <c r="AA19" s="192"/>
      <c r="AB19" s="69"/>
    </row>
    <row r="20" spans="1:28" ht="147" customHeight="1" x14ac:dyDescent="0.2">
      <c r="A20" s="74"/>
      <c r="B20" s="186" t="s">
        <v>735</v>
      </c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7"/>
      <c r="Q20" s="73" t="s">
        <v>775</v>
      </c>
      <c r="R20" s="72">
        <v>610</v>
      </c>
      <c r="S20" s="188"/>
      <c r="T20" s="189"/>
      <c r="U20" s="71">
        <v>65.459999999999994</v>
      </c>
      <c r="V20" s="71">
        <v>65.459999999999994</v>
      </c>
      <c r="W20" s="70" t="s">
        <v>476</v>
      </c>
      <c r="X20" s="192"/>
      <c r="Y20" s="192"/>
      <c r="Z20" s="192"/>
      <c r="AA20" s="192"/>
      <c r="AB20" s="69"/>
    </row>
    <row r="21" spans="1:28" ht="34.5" customHeight="1" x14ac:dyDescent="0.2">
      <c r="A21" s="74"/>
      <c r="B21" s="186" t="s">
        <v>774</v>
      </c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7"/>
      <c r="Q21" s="73" t="s">
        <v>773</v>
      </c>
      <c r="R21" s="72" t="s">
        <v>12</v>
      </c>
      <c r="S21" s="188"/>
      <c r="T21" s="189"/>
      <c r="U21" s="71">
        <v>154865.67000000001</v>
      </c>
      <c r="V21" s="71">
        <v>29683.17</v>
      </c>
      <c r="W21" s="70" t="s">
        <v>772</v>
      </c>
      <c r="X21" s="192"/>
      <c r="Y21" s="192"/>
      <c r="Z21" s="192"/>
      <c r="AA21" s="192"/>
      <c r="AB21" s="69"/>
    </row>
    <row r="22" spans="1:28" ht="23.25" customHeight="1" x14ac:dyDescent="0.2">
      <c r="A22" s="74"/>
      <c r="B22" s="186" t="s">
        <v>771</v>
      </c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7"/>
      <c r="Q22" s="73" t="s">
        <v>770</v>
      </c>
      <c r="R22" s="72">
        <v>610</v>
      </c>
      <c r="S22" s="188"/>
      <c r="T22" s="189"/>
      <c r="U22" s="71">
        <v>28926</v>
      </c>
      <c r="V22" s="71">
        <v>9519.2000000000007</v>
      </c>
      <c r="W22" s="70" t="s">
        <v>769</v>
      </c>
      <c r="X22" s="192"/>
      <c r="Y22" s="192"/>
      <c r="Z22" s="192"/>
      <c r="AA22" s="192"/>
      <c r="AB22" s="69"/>
    </row>
    <row r="23" spans="1:28" ht="79.5" customHeight="1" x14ac:dyDescent="0.2">
      <c r="A23" s="74"/>
      <c r="B23" s="186" t="s">
        <v>768</v>
      </c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7"/>
      <c r="Q23" s="73" t="s">
        <v>767</v>
      </c>
      <c r="R23" s="72">
        <v>610</v>
      </c>
      <c r="S23" s="188"/>
      <c r="T23" s="189"/>
      <c r="U23" s="71">
        <v>61</v>
      </c>
      <c r="V23" s="71">
        <v>0</v>
      </c>
      <c r="W23" s="70" t="s">
        <v>407</v>
      </c>
      <c r="X23" s="192"/>
      <c r="Y23" s="192"/>
      <c r="Z23" s="192"/>
      <c r="AA23" s="192"/>
      <c r="AB23" s="69"/>
    </row>
    <row r="24" spans="1:28" ht="102" customHeight="1" x14ac:dyDescent="0.2">
      <c r="A24" s="74"/>
      <c r="B24" s="186" t="s">
        <v>610</v>
      </c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7"/>
      <c r="Q24" s="73" t="s">
        <v>766</v>
      </c>
      <c r="R24" s="72">
        <v>610</v>
      </c>
      <c r="S24" s="188"/>
      <c r="T24" s="189"/>
      <c r="U24" s="71">
        <v>80926</v>
      </c>
      <c r="V24" s="71">
        <v>16091</v>
      </c>
      <c r="W24" s="70" t="s">
        <v>765</v>
      </c>
      <c r="X24" s="192"/>
      <c r="Y24" s="192"/>
      <c r="Z24" s="192"/>
      <c r="AA24" s="192"/>
      <c r="AB24" s="69"/>
    </row>
    <row r="25" spans="1:28" ht="34.5" customHeight="1" x14ac:dyDescent="0.2">
      <c r="A25" s="74"/>
      <c r="B25" s="186" t="s">
        <v>738</v>
      </c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7"/>
      <c r="Q25" s="73" t="s">
        <v>764</v>
      </c>
      <c r="R25" s="72">
        <v>610</v>
      </c>
      <c r="S25" s="188"/>
      <c r="T25" s="189"/>
      <c r="U25" s="71">
        <v>26658.76</v>
      </c>
      <c r="V25" s="71">
        <v>204</v>
      </c>
      <c r="W25" s="70" t="s">
        <v>763</v>
      </c>
      <c r="X25" s="192"/>
      <c r="Y25" s="192"/>
      <c r="Z25" s="192"/>
      <c r="AA25" s="192"/>
      <c r="AB25" s="69"/>
    </row>
    <row r="26" spans="1:28" ht="34.5" customHeight="1" x14ac:dyDescent="0.2">
      <c r="A26" s="74"/>
      <c r="B26" s="186" t="s">
        <v>762</v>
      </c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7"/>
      <c r="Q26" s="73" t="s">
        <v>761</v>
      </c>
      <c r="R26" s="72">
        <v>610</v>
      </c>
      <c r="S26" s="188"/>
      <c r="T26" s="189"/>
      <c r="U26" s="71">
        <v>4579.58</v>
      </c>
      <c r="V26" s="71">
        <v>739.43</v>
      </c>
      <c r="W26" s="70" t="s">
        <v>760</v>
      </c>
      <c r="X26" s="192"/>
      <c r="Y26" s="192"/>
      <c r="Z26" s="192"/>
      <c r="AA26" s="192"/>
      <c r="AB26" s="69"/>
    </row>
    <row r="27" spans="1:28" ht="147" customHeight="1" x14ac:dyDescent="0.2">
      <c r="A27" s="74"/>
      <c r="B27" s="186" t="s">
        <v>735</v>
      </c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7"/>
      <c r="Q27" s="73" t="s">
        <v>759</v>
      </c>
      <c r="R27" s="72">
        <v>610</v>
      </c>
      <c r="S27" s="188"/>
      <c r="T27" s="189"/>
      <c r="U27" s="71">
        <v>248.56</v>
      </c>
      <c r="V27" s="71">
        <v>248.51</v>
      </c>
      <c r="W27" s="70" t="s">
        <v>567</v>
      </c>
      <c r="X27" s="192"/>
      <c r="Y27" s="192"/>
      <c r="Z27" s="192"/>
      <c r="AA27" s="192"/>
      <c r="AB27" s="69"/>
    </row>
    <row r="28" spans="1:28" ht="57" customHeight="1" x14ac:dyDescent="0.2">
      <c r="A28" s="74"/>
      <c r="B28" s="186" t="s">
        <v>758</v>
      </c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7"/>
      <c r="Q28" s="73" t="s">
        <v>757</v>
      </c>
      <c r="R28" s="72">
        <v>610</v>
      </c>
      <c r="S28" s="188"/>
      <c r="T28" s="189"/>
      <c r="U28" s="71">
        <v>9278.1</v>
      </c>
      <c r="V28" s="71">
        <v>2061.8000000000002</v>
      </c>
      <c r="W28" s="70" t="s">
        <v>756</v>
      </c>
      <c r="X28" s="192"/>
      <c r="Y28" s="192"/>
      <c r="Z28" s="192"/>
      <c r="AA28" s="192"/>
      <c r="AB28" s="69"/>
    </row>
    <row r="29" spans="1:28" ht="57" customHeight="1" x14ac:dyDescent="0.2">
      <c r="A29" s="74"/>
      <c r="B29" s="186" t="s">
        <v>755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7"/>
      <c r="Q29" s="73" t="s">
        <v>754</v>
      </c>
      <c r="R29" s="72">
        <v>610</v>
      </c>
      <c r="S29" s="188"/>
      <c r="T29" s="189"/>
      <c r="U29" s="71">
        <v>4187.68</v>
      </c>
      <c r="V29" s="71">
        <v>819.24</v>
      </c>
      <c r="W29" s="70" t="s">
        <v>753</v>
      </c>
      <c r="X29" s="192"/>
      <c r="Y29" s="192"/>
      <c r="Z29" s="192"/>
      <c r="AA29" s="192"/>
      <c r="AB29" s="69"/>
    </row>
    <row r="30" spans="1:28" ht="23.25" customHeight="1" x14ac:dyDescent="0.2">
      <c r="A30" s="74"/>
      <c r="B30" s="186" t="s">
        <v>752</v>
      </c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7"/>
      <c r="Q30" s="73" t="s">
        <v>751</v>
      </c>
      <c r="R30" s="72" t="s">
        <v>12</v>
      </c>
      <c r="S30" s="188"/>
      <c r="T30" s="189"/>
      <c r="U30" s="71">
        <v>20488.099999999999</v>
      </c>
      <c r="V30" s="71">
        <v>4786.96</v>
      </c>
      <c r="W30" s="70" t="s">
        <v>750</v>
      </c>
      <c r="X30" s="192"/>
      <c r="Y30" s="192"/>
      <c r="Z30" s="192"/>
      <c r="AA30" s="192"/>
      <c r="AB30" s="69"/>
    </row>
    <row r="31" spans="1:28" ht="34.5" customHeight="1" x14ac:dyDescent="0.2">
      <c r="A31" s="74"/>
      <c r="B31" s="186" t="s">
        <v>749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7"/>
      <c r="Q31" s="73" t="s">
        <v>748</v>
      </c>
      <c r="R31" s="72">
        <v>610</v>
      </c>
      <c r="S31" s="188"/>
      <c r="T31" s="189"/>
      <c r="U31" s="71">
        <v>6956</v>
      </c>
      <c r="V31" s="71">
        <v>1483.6</v>
      </c>
      <c r="W31" s="70" t="s">
        <v>747</v>
      </c>
      <c r="X31" s="192"/>
      <c r="Y31" s="192"/>
      <c r="Z31" s="192"/>
      <c r="AA31" s="192"/>
      <c r="AB31" s="69"/>
    </row>
    <row r="32" spans="1:28" ht="34.5" customHeight="1" x14ac:dyDescent="0.2">
      <c r="A32" s="74"/>
      <c r="B32" s="186" t="s">
        <v>746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7"/>
      <c r="Q32" s="73" t="s">
        <v>745</v>
      </c>
      <c r="R32" s="72">
        <v>610</v>
      </c>
      <c r="S32" s="188"/>
      <c r="T32" s="189"/>
      <c r="U32" s="71">
        <v>7064</v>
      </c>
      <c r="V32" s="71">
        <v>1877.8</v>
      </c>
      <c r="W32" s="70" t="s">
        <v>744</v>
      </c>
      <c r="X32" s="192"/>
      <c r="Y32" s="192"/>
      <c r="Z32" s="192"/>
      <c r="AA32" s="192"/>
      <c r="AB32" s="69"/>
    </row>
    <row r="33" spans="1:28" ht="34.5" customHeight="1" x14ac:dyDescent="0.2">
      <c r="A33" s="74"/>
      <c r="B33" s="186" t="s">
        <v>743</v>
      </c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7"/>
      <c r="Q33" s="73" t="s">
        <v>742</v>
      </c>
      <c r="R33" s="72">
        <v>610</v>
      </c>
      <c r="S33" s="188"/>
      <c r="T33" s="189"/>
      <c r="U33" s="71">
        <v>4159</v>
      </c>
      <c r="V33" s="71">
        <v>1123.9000000000001</v>
      </c>
      <c r="W33" s="70" t="s">
        <v>741</v>
      </c>
      <c r="X33" s="192"/>
      <c r="Y33" s="192"/>
      <c r="Z33" s="192"/>
      <c r="AA33" s="192"/>
      <c r="AB33" s="69"/>
    </row>
    <row r="34" spans="1:28" ht="34.5" customHeight="1" x14ac:dyDescent="0.2">
      <c r="A34" s="74"/>
      <c r="B34" s="186" t="s">
        <v>740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7"/>
      <c r="Q34" s="73" t="s">
        <v>739</v>
      </c>
      <c r="R34" s="72">
        <v>610</v>
      </c>
      <c r="S34" s="188"/>
      <c r="T34" s="189"/>
      <c r="U34" s="71">
        <v>1117.1199999999999</v>
      </c>
      <c r="V34" s="71">
        <v>0</v>
      </c>
      <c r="W34" s="70" t="s">
        <v>407</v>
      </c>
      <c r="X34" s="192"/>
      <c r="Y34" s="192"/>
      <c r="Z34" s="192"/>
      <c r="AA34" s="192"/>
      <c r="AB34" s="69"/>
    </row>
    <row r="35" spans="1:28" ht="34.5" customHeight="1" x14ac:dyDescent="0.2">
      <c r="A35" s="74"/>
      <c r="B35" s="186" t="s">
        <v>738</v>
      </c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7"/>
      <c r="Q35" s="73" t="s">
        <v>737</v>
      </c>
      <c r="R35" s="72">
        <v>610</v>
      </c>
      <c r="S35" s="188"/>
      <c r="T35" s="189"/>
      <c r="U35" s="71">
        <v>1112.8</v>
      </c>
      <c r="V35" s="71">
        <v>222.48</v>
      </c>
      <c r="W35" s="70" t="s">
        <v>736</v>
      </c>
      <c r="X35" s="192"/>
      <c r="Y35" s="192"/>
      <c r="Z35" s="192"/>
      <c r="AA35" s="192"/>
      <c r="AB35" s="69"/>
    </row>
    <row r="36" spans="1:28" ht="147" customHeight="1" x14ac:dyDescent="0.2">
      <c r="A36" s="74"/>
      <c r="B36" s="186" t="s">
        <v>735</v>
      </c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7"/>
      <c r="Q36" s="73" t="s">
        <v>734</v>
      </c>
      <c r="R36" s="72">
        <v>610</v>
      </c>
      <c r="S36" s="188"/>
      <c r="T36" s="189"/>
      <c r="U36" s="71">
        <v>79.180000000000007</v>
      </c>
      <c r="V36" s="71">
        <v>79.180000000000007</v>
      </c>
      <c r="W36" s="70" t="s">
        <v>476</v>
      </c>
      <c r="X36" s="192"/>
      <c r="Y36" s="192"/>
      <c r="Z36" s="192"/>
      <c r="AA36" s="192"/>
      <c r="AB36" s="69"/>
    </row>
    <row r="37" spans="1:28" ht="34.5" customHeight="1" x14ac:dyDescent="0.2">
      <c r="A37" s="74"/>
      <c r="B37" s="186" t="s">
        <v>733</v>
      </c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7"/>
      <c r="Q37" s="73" t="s">
        <v>732</v>
      </c>
      <c r="R37" s="72" t="s">
        <v>12</v>
      </c>
      <c r="S37" s="188"/>
      <c r="T37" s="189"/>
      <c r="U37" s="71">
        <v>51.02</v>
      </c>
      <c r="V37" s="71">
        <v>51.02</v>
      </c>
      <c r="W37" s="70" t="s">
        <v>476</v>
      </c>
      <c r="X37" s="192"/>
      <c r="Y37" s="192"/>
      <c r="Z37" s="192"/>
      <c r="AA37" s="192"/>
      <c r="AB37" s="69"/>
    </row>
    <row r="38" spans="1:28" ht="45.75" customHeight="1" x14ac:dyDescent="0.2">
      <c r="A38" s="74"/>
      <c r="B38" s="186" t="s">
        <v>731</v>
      </c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7"/>
      <c r="Q38" s="73" t="s">
        <v>730</v>
      </c>
      <c r="R38" s="72">
        <v>610</v>
      </c>
      <c r="S38" s="188"/>
      <c r="T38" s="189"/>
      <c r="U38" s="71">
        <v>51.02</v>
      </c>
      <c r="V38" s="71">
        <v>51.02</v>
      </c>
      <c r="W38" s="70" t="s">
        <v>476</v>
      </c>
      <c r="X38" s="192"/>
      <c r="Y38" s="192"/>
      <c r="Z38" s="192"/>
      <c r="AA38" s="192"/>
      <c r="AB38" s="69"/>
    </row>
    <row r="39" spans="1:28" ht="23.25" customHeight="1" x14ac:dyDescent="0.2">
      <c r="A39" s="74"/>
      <c r="B39" s="186" t="s">
        <v>729</v>
      </c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7"/>
      <c r="Q39" s="73" t="s">
        <v>728</v>
      </c>
      <c r="R39" s="72" t="s">
        <v>12</v>
      </c>
      <c r="S39" s="188"/>
      <c r="T39" s="189"/>
      <c r="U39" s="71">
        <v>5711</v>
      </c>
      <c r="V39" s="71">
        <v>1229.4000000000001</v>
      </c>
      <c r="W39" s="70" t="s">
        <v>724</v>
      </c>
      <c r="X39" s="192"/>
      <c r="Y39" s="192"/>
      <c r="Z39" s="192"/>
      <c r="AA39" s="192"/>
      <c r="AB39" s="69"/>
    </row>
    <row r="40" spans="1:28" ht="23.25" customHeight="1" x14ac:dyDescent="0.2">
      <c r="A40" s="74"/>
      <c r="B40" s="186" t="s">
        <v>727</v>
      </c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7"/>
      <c r="Q40" s="73" t="s">
        <v>726</v>
      </c>
      <c r="R40" s="72" t="s">
        <v>12</v>
      </c>
      <c r="S40" s="188"/>
      <c r="T40" s="189"/>
      <c r="U40" s="71">
        <v>5711</v>
      </c>
      <c r="V40" s="71">
        <v>1229.4000000000001</v>
      </c>
      <c r="W40" s="70" t="s">
        <v>724</v>
      </c>
      <c r="X40" s="192"/>
      <c r="Y40" s="192"/>
      <c r="Z40" s="192"/>
      <c r="AA40" s="192"/>
      <c r="AB40" s="69"/>
    </row>
    <row r="41" spans="1:28" ht="23.25" customHeight="1" x14ac:dyDescent="0.2">
      <c r="A41" s="74"/>
      <c r="B41" s="186" t="s">
        <v>627</v>
      </c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7"/>
      <c r="Q41" s="73" t="s">
        <v>725</v>
      </c>
      <c r="R41" s="72">
        <v>610</v>
      </c>
      <c r="S41" s="188"/>
      <c r="T41" s="189"/>
      <c r="U41" s="71">
        <v>5711</v>
      </c>
      <c r="V41" s="71">
        <v>1229.4000000000001</v>
      </c>
      <c r="W41" s="70" t="s">
        <v>724</v>
      </c>
      <c r="X41" s="192"/>
      <c r="Y41" s="192"/>
      <c r="Z41" s="192"/>
      <c r="AA41" s="192"/>
      <c r="AB41" s="69"/>
    </row>
    <row r="42" spans="1:28" ht="23.25" customHeight="1" x14ac:dyDescent="0.2">
      <c r="A42" s="74"/>
      <c r="B42" s="186" t="s">
        <v>722</v>
      </c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7"/>
      <c r="Q42" s="73" t="s">
        <v>723</v>
      </c>
      <c r="R42" s="72" t="s">
        <v>12</v>
      </c>
      <c r="S42" s="188"/>
      <c r="T42" s="189"/>
      <c r="U42" s="71">
        <v>34504.269999999997</v>
      </c>
      <c r="V42" s="71">
        <v>7737.61</v>
      </c>
      <c r="W42" s="70" t="s">
        <v>720</v>
      </c>
      <c r="X42" s="192"/>
      <c r="Y42" s="192"/>
      <c r="Z42" s="192"/>
      <c r="AA42" s="192"/>
      <c r="AB42" s="69"/>
    </row>
    <row r="43" spans="1:28" ht="23.25" customHeight="1" x14ac:dyDescent="0.2">
      <c r="A43" s="74"/>
      <c r="B43" s="186" t="s">
        <v>722</v>
      </c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7"/>
      <c r="Q43" s="73" t="s">
        <v>721</v>
      </c>
      <c r="R43" s="72" t="s">
        <v>12</v>
      </c>
      <c r="S43" s="188"/>
      <c r="T43" s="189"/>
      <c r="U43" s="71">
        <v>34504.269999999997</v>
      </c>
      <c r="V43" s="71">
        <v>7737.61</v>
      </c>
      <c r="W43" s="70" t="s">
        <v>720</v>
      </c>
      <c r="X43" s="192"/>
      <c r="Y43" s="192"/>
      <c r="Z43" s="192"/>
      <c r="AA43" s="192"/>
      <c r="AB43" s="69"/>
    </row>
    <row r="44" spans="1:28" ht="19.5" customHeight="1" x14ac:dyDescent="0.2">
      <c r="A44" s="74"/>
      <c r="B44" s="186" t="s">
        <v>719</v>
      </c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7"/>
      <c r="Q44" s="73" t="s">
        <v>718</v>
      </c>
      <c r="R44" s="72" t="s">
        <v>12</v>
      </c>
      <c r="S44" s="188"/>
      <c r="T44" s="189"/>
      <c r="U44" s="71">
        <v>897</v>
      </c>
      <c r="V44" s="71">
        <v>195.8</v>
      </c>
      <c r="W44" s="70" t="s">
        <v>717</v>
      </c>
      <c r="X44" s="192"/>
      <c r="Y44" s="192"/>
      <c r="Z44" s="192"/>
      <c r="AA44" s="192"/>
      <c r="AB44" s="69"/>
    </row>
    <row r="45" spans="1:28" ht="23.25" customHeight="1" x14ac:dyDescent="0.2">
      <c r="A45" s="74"/>
      <c r="B45" s="186" t="s">
        <v>716</v>
      </c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7"/>
      <c r="Q45" s="73" t="s">
        <v>715</v>
      </c>
      <c r="R45" s="72">
        <v>610</v>
      </c>
      <c r="S45" s="188"/>
      <c r="T45" s="189"/>
      <c r="U45" s="71">
        <v>807</v>
      </c>
      <c r="V45" s="71">
        <v>173.3</v>
      </c>
      <c r="W45" s="70" t="s">
        <v>714</v>
      </c>
      <c r="X45" s="192"/>
      <c r="Y45" s="192"/>
      <c r="Z45" s="192"/>
      <c r="AA45" s="192"/>
      <c r="AB45" s="69"/>
    </row>
    <row r="46" spans="1:28" ht="34.5" customHeight="1" x14ac:dyDescent="0.2">
      <c r="A46" s="74"/>
      <c r="B46" s="186" t="s">
        <v>690</v>
      </c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7"/>
      <c r="Q46" s="73" t="s">
        <v>713</v>
      </c>
      <c r="R46" s="72">
        <v>610</v>
      </c>
      <c r="S46" s="188"/>
      <c r="T46" s="189"/>
      <c r="U46" s="71">
        <v>90</v>
      </c>
      <c r="V46" s="71">
        <v>22.5</v>
      </c>
      <c r="W46" s="70" t="s">
        <v>588</v>
      </c>
      <c r="X46" s="192"/>
      <c r="Y46" s="192"/>
      <c r="Z46" s="192"/>
      <c r="AA46" s="192"/>
      <c r="AB46" s="69"/>
    </row>
    <row r="47" spans="1:28" ht="19.5" customHeight="1" x14ac:dyDescent="0.2">
      <c r="A47" s="74"/>
      <c r="B47" s="186" t="s">
        <v>712</v>
      </c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7"/>
      <c r="Q47" s="73" t="s">
        <v>711</v>
      </c>
      <c r="R47" s="72" t="s">
        <v>12</v>
      </c>
      <c r="S47" s="188"/>
      <c r="T47" s="189"/>
      <c r="U47" s="71">
        <v>4696</v>
      </c>
      <c r="V47" s="71">
        <v>1503.2</v>
      </c>
      <c r="W47" s="70" t="s">
        <v>710</v>
      </c>
      <c r="X47" s="192"/>
      <c r="Y47" s="192"/>
      <c r="Z47" s="192"/>
      <c r="AA47" s="192"/>
      <c r="AB47" s="69"/>
    </row>
    <row r="48" spans="1:28" ht="23.25" customHeight="1" x14ac:dyDescent="0.2">
      <c r="A48" s="74"/>
      <c r="B48" s="186" t="s">
        <v>709</v>
      </c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7"/>
      <c r="Q48" s="73" t="s">
        <v>708</v>
      </c>
      <c r="R48" s="72">
        <v>610</v>
      </c>
      <c r="S48" s="188"/>
      <c r="T48" s="189"/>
      <c r="U48" s="71">
        <v>4353</v>
      </c>
      <c r="V48" s="71">
        <v>1417.4</v>
      </c>
      <c r="W48" s="70" t="s">
        <v>707</v>
      </c>
      <c r="X48" s="192"/>
      <c r="Y48" s="192"/>
      <c r="Z48" s="192"/>
      <c r="AA48" s="192"/>
      <c r="AB48" s="69"/>
    </row>
    <row r="49" spans="1:28" ht="34.5" customHeight="1" x14ac:dyDescent="0.2">
      <c r="A49" s="74"/>
      <c r="B49" s="186" t="s">
        <v>690</v>
      </c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7"/>
      <c r="Q49" s="73" t="s">
        <v>706</v>
      </c>
      <c r="R49" s="72">
        <v>610</v>
      </c>
      <c r="S49" s="188"/>
      <c r="T49" s="189"/>
      <c r="U49" s="71">
        <v>343</v>
      </c>
      <c r="V49" s="71">
        <v>85.8</v>
      </c>
      <c r="W49" s="70" t="s">
        <v>613</v>
      </c>
      <c r="X49" s="192"/>
      <c r="Y49" s="192"/>
      <c r="Z49" s="192"/>
      <c r="AA49" s="192"/>
      <c r="AB49" s="69"/>
    </row>
    <row r="50" spans="1:28" ht="19.5" customHeight="1" x14ac:dyDescent="0.2">
      <c r="A50" s="74"/>
      <c r="B50" s="186" t="s">
        <v>705</v>
      </c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7"/>
      <c r="Q50" s="73" t="s">
        <v>704</v>
      </c>
      <c r="R50" s="72" t="s">
        <v>12</v>
      </c>
      <c r="S50" s="188"/>
      <c r="T50" s="189"/>
      <c r="U50" s="71">
        <v>5937.24</v>
      </c>
      <c r="V50" s="71">
        <v>1421.8</v>
      </c>
      <c r="W50" s="70" t="s">
        <v>703</v>
      </c>
      <c r="X50" s="192"/>
      <c r="Y50" s="192"/>
      <c r="Z50" s="192"/>
      <c r="AA50" s="192"/>
      <c r="AB50" s="69"/>
    </row>
    <row r="51" spans="1:28" ht="23.25" customHeight="1" x14ac:dyDescent="0.2">
      <c r="A51" s="74"/>
      <c r="B51" s="186" t="s">
        <v>702</v>
      </c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7"/>
      <c r="Q51" s="73" t="s">
        <v>701</v>
      </c>
      <c r="R51" s="72">
        <v>610</v>
      </c>
      <c r="S51" s="188"/>
      <c r="T51" s="189"/>
      <c r="U51" s="71">
        <v>5330</v>
      </c>
      <c r="V51" s="71">
        <v>1286.2</v>
      </c>
      <c r="W51" s="70" t="s">
        <v>700</v>
      </c>
      <c r="X51" s="192"/>
      <c r="Y51" s="192"/>
      <c r="Z51" s="192"/>
      <c r="AA51" s="192"/>
      <c r="AB51" s="69"/>
    </row>
    <row r="52" spans="1:28" ht="34.5" customHeight="1" x14ac:dyDescent="0.2">
      <c r="A52" s="74"/>
      <c r="B52" s="186" t="s">
        <v>690</v>
      </c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7"/>
      <c r="Q52" s="73" t="s">
        <v>699</v>
      </c>
      <c r="R52" s="72">
        <v>610</v>
      </c>
      <c r="S52" s="188"/>
      <c r="T52" s="189"/>
      <c r="U52" s="71">
        <v>542.20000000000005</v>
      </c>
      <c r="V52" s="71">
        <v>135.6</v>
      </c>
      <c r="W52" s="70" t="s">
        <v>613</v>
      </c>
      <c r="X52" s="192"/>
      <c r="Y52" s="192"/>
      <c r="Z52" s="192"/>
      <c r="AA52" s="192"/>
      <c r="AB52" s="69"/>
    </row>
    <row r="53" spans="1:28" ht="34.5" customHeight="1" x14ac:dyDescent="0.2">
      <c r="A53" s="74"/>
      <c r="B53" s="186" t="s">
        <v>698</v>
      </c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7"/>
      <c r="Q53" s="73" t="s">
        <v>697</v>
      </c>
      <c r="R53" s="72">
        <v>610</v>
      </c>
      <c r="S53" s="188"/>
      <c r="T53" s="189"/>
      <c r="U53" s="71">
        <v>65.040000000000006</v>
      </c>
      <c r="V53" s="71">
        <v>0</v>
      </c>
      <c r="W53" s="70" t="s">
        <v>407</v>
      </c>
      <c r="X53" s="192"/>
      <c r="Y53" s="192"/>
      <c r="Z53" s="192"/>
      <c r="AA53" s="192"/>
      <c r="AB53" s="69"/>
    </row>
    <row r="54" spans="1:28" ht="23.25" customHeight="1" x14ac:dyDescent="0.2">
      <c r="A54" s="74"/>
      <c r="B54" s="186" t="s">
        <v>696</v>
      </c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7"/>
      <c r="Q54" s="73" t="s">
        <v>695</v>
      </c>
      <c r="R54" s="72" t="s">
        <v>12</v>
      </c>
      <c r="S54" s="188"/>
      <c r="T54" s="189"/>
      <c r="U54" s="71">
        <v>12872</v>
      </c>
      <c r="V54" s="71">
        <v>3973.7</v>
      </c>
      <c r="W54" s="70" t="s">
        <v>694</v>
      </c>
      <c r="X54" s="192"/>
      <c r="Y54" s="192"/>
      <c r="Z54" s="192"/>
      <c r="AA54" s="192"/>
      <c r="AB54" s="69"/>
    </row>
    <row r="55" spans="1:28" ht="23.25" customHeight="1" x14ac:dyDescent="0.2">
      <c r="A55" s="74"/>
      <c r="B55" s="186" t="s">
        <v>693</v>
      </c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7"/>
      <c r="Q55" s="73" t="s">
        <v>692</v>
      </c>
      <c r="R55" s="72">
        <v>610</v>
      </c>
      <c r="S55" s="188"/>
      <c r="T55" s="189"/>
      <c r="U55" s="71">
        <v>12040</v>
      </c>
      <c r="V55" s="71">
        <v>3765.8</v>
      </c>
      <c r="W55" s="70" t="s">
        <v>691</v>
      </c>
      <c r="X55" s="192"/>
      <c r="Y55" s="192"/>
      <c r="Z55" s="192"/>
      <c r="AA55" s="192"/>
      <c r="AB55" s="69"/>
    </row>
    <row r="56" spans="1:28" ht="34.5" customHeight="1" x14ac:dyDescent="0.2">
      <c r="A56" s="74"/>
      <c r="B56" s="186" t="s">
        <v>690</v>
      </c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7"/>
      <c r="Q56" s="73" t="s">
        <v>689</v>
      </c>
      <c r="R56" s="72">
        <v>610</v>
      </c>
      <c r="S56" s="188"/>
      <c r="T56" s="189"/>
      <c r="U56" s="71">
        <v>832</v>
      </c>
      <c r="V56" s="71">
        <v>207.9</v>
      </c>
      <c r="W56" s="70" t="s">
        <v>688</v>
      </c>
      <c r="X56" s="192"/>
      <c r="Y56" s="192"/>
      <c r="Z56" s="192"/>
      <c r="AA56" s="192"/>
      <c r="AB56" s="69"/>
    </row>
    <row r="57" spans="1:28" ht="23.25" customHeight="1" x14ac:dyDescent="0.2">
      <c r="A57" s="74"/>
      <c r="B57" s="186" t="s">
        <v>687</v>
      </c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7"/>
      <c r="Q57" s="73" t="s">
        <v>686</v>
      </c>
      <c r="R57" s="72" t="s">
        <v>12</v>
      </c>
      <c r="S57" s="188"/>
      <c r="T57" s="189"/>
      <c r="U57" s="71">
        <v>10000</v>
      </c>
      <c r="V57" s="71">
        <v>643.11</v>
      </c>
      <c r="W57" s="70" t="s">
        <v>683</v>
      </c>
      <c r="X57" s="192"/>
      <c r="Y57" s="192"/>
      <c r="Z57" s="192"/>
      <c r="AA57" s="192"/>
      <c r="AB57" s="69"/>
    </row>
    <row r="58" spans="1:28" ht="23.25" customHeight="1" x14ac:dyDescent="0.2">
      <c r="A58" s="74"/>
      <c r="B58" s="186" t="s">
        <v>685</v>
      </c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7"/>
      <c r="Q58" s="73" t="s">
        <v>684</v>
      </c>
      <c r="R58" s="72">
        <v>610</v>
      </c>
      <c r="S58" s="188"/>
      <c r="T58" s="189"/>
      <c r="U58" s="71">
        <v>10000</v>
      </c>
      <c r="V58" s="71">
        <v>643.11</v>
      </c>
      <c r="W58" s="70" t="s">
        <v>683</v>
      </c>
      <c r="X58" s="192"/>
      <c r="Y58" s="192"/>
      <c r="Z58" s="192"/>
      <c r="AA58" s="192"/>
      <c r="AB58" s="69"/>
    </row>
    <row r="59" spans="1:28" ht="34.5" customHeight="1" x14ac:dyDescent="0.2">
      <c r="A59" s="74"/>
      <c r="B59" s="186" t="s">
        <v>682</v>
      </c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7"/>
      <c r="Q59" s="73" t="s">
        <v>681</v>
      </c>
      <c r="R59" s="72" t="s">
        <v>12</v>
      </c>
      <c r="S59" s="188"/>
      <c r="T59" s="189"/>
      <c r="U59" s="71">
        <v>102.03</v>
      </c>
      <c r="V59" s="71">
        <v>0</v>
      </c>
      <c r="W59" s="70" t="s">
        <v>407</v>
      </c>
      <c r="X59" s="192"/>
      <c r="Y59" s="192"/>
      <c r="Z59" s="192"/>
      <c r="AA59" s="192"/>
      <c r="AB59" s="69"/>
    </row>
    <row r="60" spans="1:28" ht="45.75" customHeight="1" x14ac:dyDescent="0.2">
      <c r="A60" s="74"/>
      <c r="B60" s="186" t="s">
        <v>680</v>
      </c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7"/>
      <c r="Q60" s="73" t="s">
        <v>679</v>
      </c>
      <c r="R60" s="72">
        <v>610</v>
      </c>
      <c r="S60" s="188"/>
      <c r="T60" s="189"/>
      <c r="U60" s="71">
        <v>102.03</v>
      </c>
      <c r="V60" s="71">
        <v>0</v>
      </c>
      <c r="W60" s="70" t="s">
        <v>407</v>
      </c>
      <c r="X60" s="192"/>
      <c r="Y60" s="192"/>
      <c r="Z60" s="192"/>
      <c r="AA60" s="192"/>
      <c r="AB60" s="69"/>
    </row>
    <row r="61" spans="1:28" ht="23.25" customHeight="1" x14ac:dyDescent="0.2">
      <c r="A61" s="74"/>
      <c r="B61" s="186" t="s">
        <v>677</v>
      </c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7"/>
      <c r="Q61" s="73" t="s">
        <v>678</v>
      </c>
      <c r="R61" s="72" t="s">
        <v>12</v>
      </c>
      <c r="S61" s="188"/>
      <c r="T61" s="189"/>
      <c r="U61" s="71">
        <v>180</v>
      </c>
      <c r="V61" s="71">
        <v>50.6</v>
      </c>
      <c r="W61" s="70" t="s">
        <v>671</v>
      </c>
      <c r="X61" s="192"/>
      <c r="Y61" s="192"/>
      <c r="Z61" s="192"/>
      <c r="AA61" s="192"/>
      <c r="AB61" s="69"/>
    </row>
    <row r="62" spans="1:28" ht="23.25" customHeight="1" x14ac:dyDescent="0.2">
      <c r="A62" s="74"/>
      <c r="B62" s="186" t="s">
        <v>677</v>
      </c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7"/>
      <c r="Q62" s="73" t="s">
        <v>676</v>
      </c>
      <c r="R62" s="72" t="s">
        <v>12</v>
      </c>
      <c r="S62" s="188"/>
      <c r="T62" s="189"/>
      <c r="U62" s="71">
        <v>180</v>
      </c>
      <c r="V62" s="71">
        <v>50.6</v>
      </c>
      <c r="W62" s="70" t="s">
        <v>671</v>
      </c>
      <c r="X62" s="192"/>
      <c r="Y62" s="192"/>
      <c r="Z62" s="192"/>
      <c r="AA62" s="192"/>
      <c r="AB62" s="69"/>
    </row>
    <row r="63" spans="1:28" ht="23.25" customHeight="1" x14ac:dyDescent="0.2">
      <c r="A63" s="74"/>
      <c r="B63" s="186" t="s">
        <v>675</v>
      </c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7"/>
      <c r="Q63" s="73" t="s">
        <v>674</v>
      </c>
      <c r="R63" s="72" t="s">
        <v>12</v>
      </c>
      <c r="S63" s="188"/>
      <c r="T63" s="189"/>
      <c r="U63" s="71">
        <v>180</v>
      </c>
      <c r="V63" s="71">
        <v>50.6</v>
      </c>
      <c r="W63" s="70" t="s">
        <v>671</v>
      </c>
      <c r="X63" s="192"/>
      <c r="Y63" s="192"/>
      <c r="Z63" s="192"/>
      <c r="AA63" s="192"/>
      <c r="AB63" s="69"/>
    </row>
    <row r="64" spans="1:28" ht="34.5" customHeight="1" x14ac:dyDescent="0.2">
      <c r="A64" s="74"/>
      <c r="B64" s="186" t="s">
        <v>673</v>
      </c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7"/>
      <c r="Q64" s="73" t="s">
        <v>672</v>
      </c>
      <c r="R64" s="72">
        <v>240</v>
      </c>
      <c r="S64" s="188"/>
      <c r="T64" s="189"/>
      <c r="U64" s="71">
        <v>180</v>
      </c>
      <c r="V64" s="71">
        <v>50.6</v>
      </c>
      <c r="W64" s="70" t="s">
        <v>671</v>
      </c>
      <c r="X64" s="192"/>
      <c r="Y64" s="192"/>
      <c r="Z64" s="192"/>
      <c r="AA64" s="192"/>
      <c r="AB64" s="69"/>
    </row>
    <row r="65" spans="1:28" ht="34.5" customHeight="1" x14ac:dyDescent="0.2">
      <c r="A65" s="74"/>
      <c r="B65" s="186" t="s">
        <v>669</v>
      </c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7"/>
      <c r="Q65" s="73" t="s">
        <v>670</v>
      </c>
      <c r="R65" s="72" t="s">
        <v>12</v>
      </c>
      <c r="S65" s="188"/>
      <c r="T65" s="189"/>
      <c r="U65" s="71">
        <v>1533.37</v>
      </c>
      <c r="V65" s="71">
        <v>0</v>
      </c>
      <c r="W65" s="70" t="s">
        <v>407</v>
      </c>
      <c r="X65" s="192"/>
      <c r="Y65" s="192"/>
      <c r="Z65" s="192"/>
      <c r="AA65" s="192"/>
      <c r="AB65" s="69"/>
    </row>
    <row r="66" spans="1:28" ht="34.5" customHeight="1" x14ac:dyDescent="0.2">
      <c r="A66" s="74"/>
      <c r="B66" s="186" t="s">
        <v>669</v>
      </c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7"/>
      <c r="Q66" s="73" t="s">
        <v>668</v>
      </c>
      <c r="R66" s="72" t="s">
        <v>12</v>
      </c>
      <c r="S66" s="188"/>
      <c r="T66" s="189"/>
      <c r="U66" s="71">
        <v>1533.37</v>
      </c>
      <c r="V66" s="71">
        <v>0</v>
      </c>
      <c r="W66" s="70" t="s">
        <v>407</v>
      </c>
      <c r="X66" s="192"/>
      <c r="Y66" s="192"/>
      <c r="Z66" s="192"/>
      <c r="AA66" s="192"/>
      <c r="AB66" s="69"/>
    </row>
    <row r="67" spans="1:28" ht="23.25" customHeight="1" x14ac:dyDescent="0.2">
      <c r="A67" s="74"/>
      <c r="B67" s="186" t="s">
        <v>667</v>
      </c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7"/>
      <c r="Q67" s="73" t="s">
        <v>666</v>
      </c>
      <c r="R67" s="72" t="s">
        <v>12</v>
      </c>
      <c r="S67" s="188"/>
      <c r="T67" s="189"/>
      <c r="U67" s="71">
        <v>1533.37</v>
      </c>
      <c r="V67" s="71">
        <v>0</v>
      </c>
      <c r="W67" s="70" t="s">
        <v>407</v>
      </c>
      <c r="X67" s="192"/>
      <c r="Y67" s="192"/>
      <c r="Z67" s="192"/>
      <c r="AA67" s="192"/>
      <c r="AB67" s="69"/>
    </row>
    <row r="68" spans="1:28" ht="68.25" customHeight="1" x14ac:dyDescent="0.2">
      <c r="A68" s="74"/>
      <c r="B68" s="186" t="s">
        <v>665</v>
      </c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7"/>
      <c r="Q68" s="73" t="s">
        <v>664</v>
      </c>
      <c r="R68" s="72">
        <v>810</v>
      </c>
      <c r="S68" s="188"/>
      <c r="T68" s="189"/>
      <c r="U68" s="71">
        <v>1483.37</v>
      </c>
      <c r="V68" s="71">
        <v>0</v>
      </c>
      <c r="W68" s="70" t="s">
        <v>407</v>
      </c>
      <c r="X68" s="192"/>
      <c r="Y68" s="192"/>
      <c r="Z68" s="192"/>
      <c r="AA68" s="192"/>
      <c r="AB68" s="69"/>
    </row>
    <row r="69" spans="1:28" ht="57" customHeight="1" x14ac:dyDescent="0.2">
      <c r="A69" s="74"/>
      <c r="B69" s="186" t="s">
        <v>663</v>
      </c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7"/>
      <c r="Q69" s="73" t="s">
        <v>662</v>
      </c>
      <c r="R69" s="72">
        <v>810</v>
      </c>
      <c r="S69" s="188"/>
      <c r="T69" s="189"/>
      <c r="U69" s="71">
        <v>50</v>
      </c>
      <c r="V69" s="71">
        <v>0</v>
      </c>
      <c r="W69" s="70" t="s">
        <v>407</v>
      </c>
      <c r="X69" s="192"/>
      <c r="Y69" s="192"/>
      <c r="Z69" s="192"/>
      <c r="AA69" s="192"/>
      <c r="AB69" s="69"/>
    </row>
    <row r="70" spans="1:28" ht="23.25" customHeight="1" x14ac:dyDescent="0.2">
      <c r="A70" s="74"/>
      <c r="B70" s="186" t="s">
        <v>660</v>
      </c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7"/>
      <c r="Q70" s="73" t="s">
        <v>661</v>
      </c>
      <c r="R70" s="72" t="s">
        <v>12</v>
      </c>
      <c r="S70" s="188"/>
      <c r="T70" s="189"/>
      <c r="U70" s="71">
        <v>1232.33</v>
      </c>
      <c r="V70" s="71">
        <v>0</v>
      </c>
      <c r="W70" s="70" t="s">
        <v>407</v>
      </c>
      <c r="X70" s="192"/>
      <c r="Y70" s="192"/>
      <c r="Z70" s="192"/>
      <c r="AA70" s="192"/>
      <c r="AB70" s="69"/>
    </row>
    <row r="71" spans="1:28" ht="23.25" customHeight="1" x14ac:dyDescent="0.2">
      <c r="A71" s="74"/>
      <c r="B71" s="186" t="s">
        <v>660</v>
      </c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7"/>
      <c r="Q71" s="73" t="s">
        <v>659</v>
      </c>
      <c r="R71" s="72" t="s">
        <v>12</v>
      </c>
      <c r="S71" s="188"/>
      <c r="T71" s="189"/>
      <c r="U71" s="71">
        <v>1232.33</v>
      </c>
      <c r="V71" s="71">
        <v>0</v>
      </c>
      <c r="W71" s="70" t="s">
        <v>407</v>
      </c>
      <c r="X71" s="192"/>
      <c r="Y71" s="192"/>
      <c r="Z71" s="192"/>
      <c r="AA71" s="192"/>
      <c r="AB71" s="69"/>
    </row>
    <row r="72" spans="1:28" ht="19.5" customHeight="1" x14ac:dyDescent="0.2">
      <c r="A72" s="74"/>
      <c r="B72" s="186" t="s">
        <v>658</v>
      </c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7"/>
      <c r="Q72" s="73" t="s">
        <v>657</v>
      </c>
      <c r="R72" s="72" t="s">
        <v>12</v>
      </c>
      <c r="S72" s="188"/>
      <c r="T72" s="189"/>
      <c r="U72" s="71">
        <v>1232.33</v>
      </c>
      <c r="V72" s="71">
        <v>0</v>
      </c>
      <c r="W72" s="70" t="s">
        <v>407</v>
      </c>
      <c r="X72" s="192"/>
      <c r="Y72" s="192"/>
      <c r="Z72" s="192"/>
      <c r="AA72" s="192"/>
      <c r="AB72" s="69"/>
    </row>
    <row r="73" spans="1:28" ht="34.5" customHeight="1" x14ac:dyDescent="0.2">
      <c r="A73" s="74"/>
      <c r="B73" s="186" t="s">
        <v>656</v>
      </c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7"/>
      <c r="Q73" s="73" t="s">
        <v>655</v>
      </c>
      <c r="R73" s="72">
        <v>320</v>
      </c>
      <c r="S73" s="188"/>
      <c r="T73" s="189"/>
      <c r="U73" s="71">
        <v>1232.33</v>
      </c>
      <c r="V73" s="71">
        <v>0</v>
      </c>
      <c r="W73" s="70" t="s">
        <v>407</v>
      </c>
      <c r="X73" s="192"/>
      <c r="Y73" s="192"/>
      <c r="Z73" s="192"/>
      <c r="AA73" s="192"/>
      <c r="AB73" s="69"/>
    </row>
    <row r="74" spans="1:28" ht="23.25" customHeight="1" x14ac:dyDescent="0.2">
      <c r="A74" s="74"/>
      <c r="B74" s="186" t="s">
        <v>653</v>
      </c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7"/>
      <c r="Q74" s="73" t="s">
        <v>654</v>
      </c>
      <c r="R74" s="72" t="s">
        <v>12</v>
      </c>
      <c r="S74" s="188"/>
      <c r="T74" s="189"/>
      <c r="U74" s="71">
        <v>1600</v>
      </c>
      <c r="V74" s="71">
        <v>266.7</v>
      </c>
      <c r="W74" s="70" t="s">
        <v>647</v>
      </c>
      <c r="X74" s="192"/>
      <c r="Y74" s="192"/>
      <c r="Z74" s="192"/>
      <c r="AA74" s="192"/>
      <c r="AB74" s="69"/>
    </row>
    <row r="75" spans="1:28" ht="23.25" customHeight="1" x14ac:dyDescent="0.2">
      <c r="A75" s="74"/>
      <c r="B75" s="186" t="s">
        <v>653</v>
      </c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7"/>
      <c r="Q75" s="73" t="s">
        <v>652</v>
      </c>
      <c r="R75" s="72" t="s">
        <v>12</v>
      </c>
      <c r="S75" s="188"/>
      <c r="T75" s="189"/>
      <c r="U75" s="71">
        <v>1600</v>
      </c>
      <c r="V75" s="71">
        <v>266.7</v>
      </c>
      <c r="W75" s="70" t="s">
        <v>647</v>
      </c>
      <c r="X75" s="192"/>
      <c r="Y75" s="192"/>
      <c r="Z75" s="192"/>
      <c r="AA75" s="192"/>
      <c r="AB75" s="69"/>
    </row>
    <row r="76" spans="1:28" ht="34.5" customHeight="1" x14ac:dyDescent="0.2">
      <c r="A76" s="74"/>
      <c r="B76" s="186" t="s">
        <v>651</v>
      </c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7"/>
      <c r="Q76" s="73" t="s">
        <v>650</v>
      </c>
      <c r="R76" s="72" t="s">
        <v>12</v>
      </c>
      <c r="S76" s="188"/>
      <c r="T76" s="189"/>
      <c r="U76" s="71">
        <v>1600</v>
      </c>
      <c r="V76" s="71">
        <v>266.7</v>
      </c>
      <c r="W76" s="70" t="s">
        <v>647</v>
      </c>
      <c r="X76" s="192"/>
      <c r="Y76" s="192"/>
      <c r="Z76" s="192"/>
      <c r="AA76" s="192"/>
      <c r="AB76" s="69"/>
    </row>
    <row r="77" spans="1:28" ht="23.25" customHeight="1" x14ac:dyDescent="0.2">
      <c r="A77" s="74"/>
      <c r="B77" s="186" t="s">
        <v>649</v>
      </c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7"/>
      <c r="Q77" s="73" t="s">
        <v>648</v>
      </c>
      <c r="R77" s="72">
        <v>610</v>
      </c>
      <c r="S77" s="188"/>
      <c r="T77" s="189"/>
      <c r="U77" s="71">
        <v>1600</v>
      </c>
      <c r="V77" s="71">
        <v>266.7</v>
      </c>
      <c r="W77" s="70" t="s">
        <v>647</v>
      </c>
      <c r="X77" s="192"/>
      <c r="Y77" s="192"/>
      <c r="Z77" s="192"/>
      <c r="AA77" s="192"/>
      <c r="AB77" s="69"/>
    </row>
    <row r="78" spans="1:28" ht="19.5" customHeight="1" x14ac:dyDescent="0.2">
      <c r="A78" s="74"/>
      <c r="B78" s="186" t="s">
        <v>448</v>
      </c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7"/>
      <c r="Q78" s="73" t="s">
        <v>646</v>
      </c>
      <c r="R78" s="72" t="s">
        <v>12</v>
      </c>
      <c r="S78" s="188"/>
      <c r="T78" s="189"/>
      <c r="U78" s="71">
        <v>125321.21</v>
      </c>
      <c r="V78" s="71">
        <v>19321.64</v>
      </c>
      <c r="W78" s="70" t="s">
        <v>645</v>
      </c>
      <c r="X78" s="192"/>
      <c r="Y78" s="192"/>
      <c r="Z78" s="192"/>
      <c r="AA78" s="192"/>
      <c r="AB78" s="69"/>
    </row>
    <row r="79" spans="1:28" ht="34.5" customHeight="1" x14ac:dyDescent="0.2">
      <c r="A79" s="74"/>
      <c r="B79" s="186" t="s">
        <v>644</v>
      </c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7"/>
      <c r="Q79" s="73" t="s">
        <v>643</v>
      </c>
      <c r="R79" s="72">
        <v>240</v>
      </c>
      <c r="S79" s="188"/>
      <c r="T79" s="189"/>
      <c r="U79" s="71">
        <v>70</v>
      </c>
      <c r="V79" s="71">
        <v>5</v>
      </c>
      <c r="W79" s="70" t="s">
        <v>642</v>
      </c>
      <c r="X79" s="192"/>
      <c r="Y79" s="192"/>
      <c r="Z79" s="192"/>
      <c r="AA79" s="192"/>
      <c r="AB79" s="69"/>
    </row>
    <row r="80" spans="1:28" ht="34.5" customHeight="1" x14ac:dyDescent="0.2">
      <c r="A80" s="74"/>
      <c r="B80" s="186" t="s">
        <v>641</v>
      </c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7"/>
      <c r="Q80" s="73" t="s">
        <v>636</v>
      </c>
      <c r="R80" s="72">
        <v>120</v>
      </c>
      <c r="S80" s="188"/>
      <c r="T80" s="189"/>
      <c r="U80" s="71">
        <v>26044.3</v>
      </c>
      <c r="V80" s="71">
        <v>5162.59</v>
      </c>
      <c r="W80" s="70" t="s">
        <v>640</v>
      </c>
      <c r="X80" s="192"/>
      <c r="Y80" s="192"/>
      <c r="Z80" s="192"/>
      <c r="AA80" s="192"/>
      <c r="AB80" s="69"/>
    </row>
    <row r="81" spans="1:28" ht="45.75" customHeight="1" x14ac:dyDescent="0.2">
      <c r="A81" s="74"/>
      <c r="B81" s="186" t="s">
        <v>639</v>
      </c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7"/>
      <c r="Q81" s="73" t="s">
        <v>636</v>
      </c>
      <c r="R81" s="72">
        <v>240</v>
      </c>
      <c r="S81" s="188"/>
      <c r="T81" s="189"/>
      <c r="U81" s="71">
        <v>2882</v>
      </c>
      <c r="V81" s="71">
        <v>500.94</v>
      </c>
      <c r="W81" s="70" t="s">
        <v>638</v>
      </c>
      <c r="X81" s="192"/>
      <c r="Y81" s="192"/>
      <c r="Z81" s="192"/>
      <c r="AA81" s="192"/>
      <c r="AB81" s="69"/>
    </row>
    <row r="82" spans="1:28" ht="34.5" customHeight="1" x14ac:dyDescent="0.2">
      <c r="A82" s="74"/>
      <c r="B82" s="186" t="s">
        <v>637</v>
      </c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7"/>
      <c r="Q82" s="73" t="s">
        <v>636</v>
      </c>
      <c r="R82" s="72">
        <v>850</v>
      </c>
      <c r="S82" s="188"/>
      <c r="T82" s="189"/>
      <c r="U82" s="71">
        <v>431</v>
      </c>
      <c r="V82" s="71">
        <v>30.95</v>
      </c>
      <c r="W82" s="70" t="s">
        <v>635</v>
      </c>
      <c r="X82" s="192"/>
      <c r="Y82" s="192"/>
      <c r="Z82" s="192"/>
      <c r="AA82" s="192"/>
      <c r="AB82" s="69"/>
    </row>
    <row r="83" spans="1:28" ht="34.5" customHeight="1" x14ac:dyDescent="0.2">
      <c r="A83" s="74"/>
      <c r="B83" s="186" t="s">
        <v>634</v>
      </c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7"/>
      <c r="Q83" s="73" t="s">
        <v>633</v>
      </c>
      <c r="R83" s="72">
        <v>120</v>
      </c>
      <c r="S83" s="188"/>
      <c r="T83" s="189"/>
      <c r="U83" s="71">
        <v>2640</v>
      </c>
      <c r="V83" s="71">
        <v>502.28</v>
      </c>
      <c r="W83" s="70" t="s">
        <v>632</v>
      </c>
      <c r="X83" s="192"/>
      <c r="Y83" s="192"/>
      <c r="Z83" s="192"/>
      <c r="AA83" s="192"/>
      <c r="AB83" s="69"/>
    </row>
    <row r="84" spans="1:28" ht="34.5" customHeight="1" x14ac:dyDescent="0.2">
      <c r="A84" s="74"/>
      <c r="B84" s="186" t="s">
        <v>548</v>
      </c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7"/>
      <c r="Q84" s="73" t="s">
        <v>629</v>
      </c>
      <c r="R84" s="72">
        <v>240</v>
      </c>
      <c r="S84" s="188"/>
      <c r="T84" s="189"/>
      <c r="U84" s="71">
        <v>102.4</v>
      </c>
      <c r="V84" s="71">
        <v>27.3</v>
      </c>
      <c r="W84" s="70" t="s">
        <v>631</v>
      </c>
      <c r="X84" s="192"/>
      <c r="Y84" s="192"/>
      <c r="Z84" s="192"/>
      <c r="AA84" s="192"/>
      <c r="AB84" s="69"/>
    </row>
    <row r="85" spans="1:28" ht="23.25" customHeight="1" x14ac:dyDescent="0.2">
      <c r="A85" s="74"/>
      <c r="B85" s="186" t="s">
        <v>630</v>
      </c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7"/>
      <c r="Q85" s="73" t="s">
        <v>629</v>
      </c>
      <c r="R85" s="72">
        <v>610</v>
      </c>
      <c r="S85" s="188"/>
      <c r="T85" s="189"/>
      <c r="U85" s="71">
        <v>13647</v>
      </c>
      <c r="V85" s="71">
        <v>4064.4</v>
      </c>
      <c r="W85" s="70" t="s">
        <v>628</v>
      </c>
      <c r="X85" s="192"/>
      <c r="Y85" s="192"/>
      <c r="Z85" s="192"/>
      <c r="AA85" s="192"/>
      <c r="AB85" s="69"/>
    </row>
    <row r="86" spans="1:28" ht="23.25" customHeight="1" x14ac:dyDescent="0.2">
      <c r="A86" s="74"/>
      <c r="B86" s="186" t="s">
        <v>627</v>
      </c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7"/>
      <c r="Q86" s="73" t="s">
        <v>626</v>
      </c>
      <c r="R86" s="72">
        <v>610</v>
      </c>
      <c r="S86" s="188"/>
      <c r="T86" s="189"/>
      <c r="U86" s="71">
        <v>400</v>
      </c>
      <c r="V86" s="71">
        <v>75.3</v>
      </c>
      <c r="W86" s="70" t="s">
        <v>467</v>
      </c>
      <c r="X86" s="192"/>
      <c r="Y86" s="192"/>
      <c r="Z86" s="192"/>
      <c r="AA86" s="192"/>
      <c r="AB86" s="69"/>
    </row>
    <row r="87" spans="1:28" ht="34.5" customHeight="1" x14ac:dyDescent="0.2">
      <c r="A87" s="74"/>
      <c r="B87" s="186" t="s">
        <v>625</v>
      </c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7"/>
      <c r="Q87" s="73" t="s">
        <v>624</v>
      </c>
      <c r="R87" s="72">
        <v>610</v>
      </c>
      <c r="S87" s="188"/>
      <c r="T87" s="189"/>
      <c r="U87" s="71">
        <v>6724</v>
      </c>
      <c r="V87" s="71">
        <v>1438</v>
      </c>
      <c r="W87" s="70" t="s">
        <v>623</v>
      </c>
      <c r="X87" s="192"/>
      <c r="Y87" s="192"/>
      <c r="Z87" s="192"/>
      <c r="AA87" s="192"/>
      <c r="AB87" s="69"/>
    </row>
    <row r="88" spans="1:28" ht="23.25" customHeight="1" x14ac:dyDescent="0.2">
      <c r="A88" s="74"/>
      <c r="B88" s="186" t="s">
        <v>622</v>
      </c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7"/>
      <c r="Q88" s="73" t="s">
        <v>621</v>
      </c>
      <c r="R88" s="72">
        <v>510</v>
      </c>
      <c r="S88" s="188"/>
      <c r="T88" s="189"/>
      <c r="U88" s="71">
        <v>2921</v>
      </c>
      <c r="V88" s="71">
        <v>729</v>
      </c>
      <c r="W88" s="70" t="s">
        <v>620</v>
      </c>
      <c r="X88" s="192"/>
      <c r="Y88" s="192"/>
      <c r="Z88" s="192"/>
      <c r="AA88" s="192"/>
      <c r="AB88" s="69"/>
    </row>
    <row r="89" spans="1:28" ht="68.25" customHeight="1" x14ac:dyDescent="0.2">
      <c r="A89" s="74"/>
      <c r="B89" s="186" t="s">
        <v>619</v>
      </c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7"/>
      <c r="Q89" s="73" t="s">
        <v>616</v>
      </c>
      <c r="R89" s="72">
        <v>120</v>
      </c>
      <c r="S89" s="188"/>
      <c r="T89" s="189"/>
      <c r="U89" s="71">
        <v>492</v>
      </c>
      <c r="V89" s="71">
        <v>116.47</v>
      </c>
      <c r="W89" s="70" t="s">
        <v>618</v>
      </c>
      <c r="X89" s="192"/>
      <c r="Y89" s="192"/>
      <c r="Z89" s="192"/>
      <c r="AA89" s="192"/>
      <c r="AB89" s="69"/>
    </row>
    <row r="90" spans="1:28" ht="57" customHeight="1" x14ac:dyDescent="0.2">
      <c r="A90" s="74"/>
      <c r="B90" s="186" t="s">
        <v>617</v>
      </c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7"/>
      <c r="Q90" s="73" t="s">
        <v>616</v>
      </c>
      <c r="R90" s="72">
        <v>530</v>
      </c>
      <c r="S90" s="188"/>
      <c r="T90" s="189"/>
      <c r="U90" s="71">
        <v>8</v>
      </c>
      <c r="V90" s="71">
        <v>8</v>
      </c>
      <c r="W90" s="70" t="s">
        <v>476</v>
      </c>
      <c r="X90" s="192"/>
      <c r="Y90" s="192"/>
      <c r="Z90" s="192"/>
      <c r="AA90" s="192"/>
      <c r="AB90" s="69"/>
    </row>
    <row r="91" spans="1:28" ht="45.75" customHeight="1" x14ac:dyDescent="0.2">
      <c r="A91" s="74"/>
      <c r="B91" s="186" t="s">
        <v>615</v>
      </c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7"/>
      <c r="Q91" s="73" t="s">
        <v>614</v>
      </c>
      <c r="R91" s="72">
        <v>510</v>
      </c>
      <c r="S91" s="188"/>
      <c r="T91" s="189"/>
      <c r="U91" s="71">
        <v>9200</v>
      </c>
      <c r="V91" s="71">
        <v>2301</v>
      </c>
      <c r="W91" s="70" t="s">
        <v>613</v>
      </c>
      <c r="X91" s="192"/>
      <c r="Y91" s="192"/>
      <c r="Z91" s="192"/>
      <c r="AA91" s="192"/>
      <c r="AB91" s="69"/>
    </row>
    <row r="92" spans="1:28" ht="68.25" customHeight="1" x14ac:dyDescent="0.2">
      <c r="A92" s="74"/>
      <c r="B92" s="186" t="s">
        <v>612</v>
      </c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7"/>
      <c r="Q92" s="73" t="s">
        <v>611</v>
      </c>
      <c r="R92" s="72">
        <v>240</v>
      </c>
      <c r="S92" s="188"/>
      <c r="T92" s="189"/>
      <c r="U92" s="71">
        <v>1011.8</v>
      </c>
      <c r="V92" s="71">
        <v>0</v>
      </c>
      <c r="W92" s="70" t="s">
        <v>407</v>
      </c>
      <c r="X92" s="192"/>
      <c r="Y92" s="192"/>
      <c r="Z92" s="192"/>
      <c r="AA92" s="192"/>
      <c r="AB92" s="69"/>
    </row>
    <row r="93" spans="1:28" ht="102" customHeight="1" x14ac:dyDescent="0.2">
      <c r="A93" s="74"/>
      <c r="B93" s="186" t="s">
        <v>610</v>
      </c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7"/>
      <c r="Q93" s="73" t="s">
        <v>609</v>
      </c>
      <c r="R93" s="72">
        <v>610</v>
      </c>
      <c r="S93" s="188"/>
      <c r="T93" s="189"/>
      <c r="U93" s="71">
        <v>6000</v>
      </c>
      <c r="V93" s="71">
        <v>1210</v>
      </c>
      <c r="W93" s="70" t="s">
        <v>608</v>
      </c>
      <c r="X93" s="192"/>
      <c r="Y93" s="192"/>
      <c r="Z93" s="192"/>
      <c r="AA93" s="192"/>
      <c r="AB93" s="69"/>
    </row>
    <row r="94" spans="1:28" ht="23.25" customHeight="1" x14ac:dyDescent="0.2">
      <c r="A94" s="74"/>
      <c r="B94" s="186" t="s">
        <v>607</v>
      </c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7"/>
      <c r="Q94" s="73" t="s">
        <v>604</v>
      </c>
      <c r="R94" s="72">
        <v>120</v>
      </c>
      <c r="S94" s="188"/>
      <c r="T94" s="189"/>
      <c r="U94" s="71">
        <v>1711.6</v>
      </c>
      <c r="V94" s="71">
        <v>319</v>
      </c>
      <c r="W94" s="70" t="s">
        <v>606</v>
      </c>
      <c r="X94" s="192"/>
      <c r="Y94" s="192"/>
      <c r="Z94" s="192"/>
      <c r="AA94" s="192"/>
      <c r="AB94" s="69"/>
    </row>
    <row r="95" spans="1:28" ht="23.25" customHeight="1" x14ac:dyDescent="0.2">
      <c r="A95" s="74"/>
      <c r="B95" s="186" t="s">
        <v>605</v>
      </c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7"/>
      <c r="Q95" s="73" t="s">
        <v>604</v>
      </c>
      <c r="R95" s="72">
        <v>240</v>
      </c>
      <c r="S95" s="188"/>
      <c r="T95" s="189"/>
      <c r="U95" s="71">
        <v>397.1</v>
      </c>
      <c r="V95" s="71">
        <v>3.14</v>
      </c>
      <c r="W95" s="70" t="s">
        <v>603</v>
      </c>
      <c r="X95" s="192"/>
      <c r="Y95" s="192"/>
      <c r="Z95" s="192"/>
      <c r="AA95" s="192"/>
      <c r="AB95" s="69"/>
    </row>
    <row r="96" spans="1:28" ht="23.25" customHeight="1" x14ac:dyDescent="0.2">
      <c r="A96" s="74"/>
      <c r="B96" s="186" t="s">
        <v>602</v>
      </c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7"/>
      <c r="Q96" s="73" t="s">
        <v>601</v>
      </c>
      <c r="R96" s="72">
        <v>520</v>
      </c>
      <c r="S96" s="188"/>
      <c r="T96" s="189"/>
      <c r="U96" s="71">
        <v>8156.01</v>
      </c>
      <c r="V96" s="71">
        <v>0</v>
      </c>
      <c r="W96" s="70" t="s">
        <v>407</v>
      </c>
      <c r="X96" s="192"/>
      <c r="Y96" s="192"/>
      <c r="Z96" s="192"/>
      <c r="AA96" s="192"/>
      <c r="AB96" s="69"/>
    </row>
    <row r="97" spans="1:28" ht="34.5" customHeight="1" x14ac:dyDescent="0.2">
      <c r="A97" s="74"/>
      <c r="B97" s="186" t="s">
        <v>600</v>
      </c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7"/>
      <c r="Q97" s="73" t="s">
        <v>599</v>
      </c>
      <c r="R97" s="72">
        <v>610</v>
      </c>
      <c r="S97" s="188"/>
      <c r="T97" s="189"/>
      <c r="U97" s="71">
        <v>925.31</v>
      </c>
      <c r="V97" s="71">
        <v>57.5</v>
      </c>
      <c r="W97" s="70" t="s">
        <v>598</v>
      </c>
      <c r="X97" s="192"/>
      <c r="Y97" s="192"/>
      <c r="Z97" s="192"/>
      <c r="AA97" s="192"/>
      <c r="AB97" s="69"/>
    </row>
    <row r="98" spans="1:28" ht="45.75" customHeight="1" x14ac:dyDescent="0.2">
      <c r="A98" s="74"/>
      <c r="B98" s="186" t="s">
        <v>597</v>
      </c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7"/>
      <c r="Q98" s="73" t="s">
        <v>596</v>
      </c>
      <c r="R98" s="72">
        <v>520</v>
      </c>
      <c r="S98" s="188"/>
      <c r="T98" s="189"/>
      <c r="U98" s="71">
        <v>500</v>
      </c>
      <c r="V98" s="71">
        <v>0</v>
      </c>
      <c r="W98" s="70" t="s">
        <v>407</v>
      </c>
      <c r="X98" s="192"/>
      <c r="Y98" s="192"/>
      <c r="Z98" s="192"/>
      <c r="AA98" s="192"/>
      <c r="AB98" s="69"/>
    </row>
    <row r="99" spans="1:28" ht="34.5" customHeight="1" x14ac:dyDescent="0.2">
      <c r="A99" s="74"/>
      <c r="B99" s="186" t="s">
        <v>595</v>
      </c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7"/>
      <c r="Q99" s="73" t="s">
        <v>594</v>
      </c>
      <c r="R99" s="72">
        <v>410</v>
      </c>
      <c r="S99" s="188"/>
      <c r="T99" s="189"/>
      <c r="U99" s="71">
        <v>9787.5</v>
      </c>
      <c r="V99" s="71">
        <v>0</v>
      </c>
      <c r="W99" s="70" t="s">
        <v>407</v>
      </c>
      <c r="X99" s="192"/>
      <c r="Y99" s="192"/>
      <c r="Z99" s="192"/>
      <c r="AA99" s="192"/>
      <c r="AB99" s="69"/>
    </row>
    <row r="100" spans="1:28" ht="68.25" customHeight="1" x14ac:dyDescent="0.2">
      <c r="A100" s="74"/>
      <c r="B100" s="186" t="s">
        <v>593</v>
      </c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7"/>
      <c r="Q100" s="73" t="s">
        <v>592</v>
      </c>
      <c r="R100" s="72">
        <v>410</v>
      </c>
      <c r="S100" s="188"/>
      <c r="T100" s="189"/>
      <c r="U100" s="71">
        <v>1935.92</v>
      </c>
      <c r="V100" s="71">
        <v>0</v>
      </c>
      <c r="W100" s="70" t="s">
        <v>407</v>
      </c>
      <c r="X100" s="192"/>
      <c r="Y100" s="192"/>
      <c r="Z100" s="192"/>
      <c r="AA100" s="192"/>
      <c r="AB100" s="69"/>
    </row>
    <row r="101" spans="1:28" ht="23.25" customHeight="1" x14ac:dyDescent="0.2">
      <c r="A101" s="74"/>
      <c r="B101" s="186" t="s">
        <v>430</v>
      </c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7"/>
      <c r="Q101" s="73" t="s">
        <v>591</v>
      </c>
      <c r="R101" s="72">
        <v>540</v>
      </c>
      <c r="S101" s="188"/>
      <c r="T101" s="189"/>
      <c r="U101" s="71">
        <v>2222.9</v>
      </c>
      <c r="V101" s="71">
        <v>556.79999999999995</v>
      </c>
      <c r="W101" s="70" t="s">
        <v>502</v>
      </c>
      <c r="X101" s="192"/>
      <c r="Y101" s="192"/>
      <c r="Z101" s="192"/>
      <c r="AA101" s="192"/>
      <c r="AB101" s="69"/>
    </row>
    <row r="102" spans="1:28" ht="34.5" customHeight="1" x14ac:dyDescent="0.2">
      <c r="A102" s="74"/>
      <c r="B102" s="186" t="s">
        <v>590</v>
      </c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7"/>
      <c r="Q102" s="73" t="s">
        <v>589</v>
      </c>
      <c r="R102" s="72">
        <v>530</v>
      </c>
      <c r="S102" s="188"/>
      <c r="T102" s="189"/>
      <c r="U102" s="71">
        <v>1053.8</v>
      </c>
      <c r="V102" s="71">
        <v>263.45</v>
      </c>
      <c r="W102" s="70" t="s">
        <v>588</v>
      </c>
      <c r="X102" s="192"/>
      <c r="Y102" s="192"/>
      <c r="Z102" s="192"/>
      <c r="AA102" s="192"/>
      <c r="AB102" s="69"/>
    </row>
    <row r="103" spans="1:28" ht="57" customHeight="1" x14ac:dyDescent="0.2">
      <c r="A103" s="74"/>
      <c r="B103" s="186" t="s">
        <v>587</v>
      </c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7"/>
      <c r="Q103" s="73" t="s">
        <v>586</v>
      </c>
      <c r="R103" s="72">
        <v>240</v>
      </c>
      <c r="S103" s="188"/>
      <c r="T103" s="189"/>
      <c r="U103" s="71">
        <v>5.8</v>
      </c>
      <c r="V103" s="71">
        <v>5.8</v>
      </c>
      <c r="W103" s="70" t="s">
        <v>476</v>
      </c>
      <c r="X103" s="192"/>
      <c r="Y103" s="192"/>
      <c r="Z103" s="192"/>
      <c r="AA103" s="192"/>
      <c r="AB103" s="69"/>
    </row>
    <row r="104" spans="1:28" ht="34.5" customHeight="1" x14ac:dyDescent="0.2">
      <c r="A104" s="74"/>
      <c r="B104" s="186" t="s">
        <v>585</v>
      </c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7"/>
      <c r="Q104" s="73" t="s">
        <v>583</v>
      </c>
      <c r="R104" s="72">
        <v>240</v>
      </c>
      <c r="S104" s="188"/>
      <c r="T104" s="189"/>
      <c r="U104" s="71">
        <v>200</v>
      </c>
      <c r="V104" s="71">
        <v>16.84</v>
      </c>
      <c r="W104" s="70" t="s">
        <v>584</v>
      </c>
      <c r="X104" s="192"/>
      <c r="Y104" s="192"/>
      <c r="Z104" s="192"/>
      <c r="AA104" s="192"/>
      <c r="AB104" s="69"/>
    </row>
    <row r="105" spans="1:28" ht="23.25" customHeight="1" x14ac:dyDescent="0.2">
      <c r="A105" s="74"/>
      <c r="B105" s="186" t="s">
        <v>424</v>
      </c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7"/>
      <c r="Q105" s="73" t="s">
        <v>583</v>
      </c>
      <c r="R105" s="72">
        <v>870</v>
      </c>
      <c r="S105" s="188"/>
      <c r="T105" s="189"/>
      <c r="U105" s="71">
        <v>4579.96</v>
      </c>
      <c r="V105" s="71">
        <v>0</v>
      </c>
      <c r="W105" s="70" t="s">
        <v>407</v>
      </c>
      <c r="X105" s="192"/>
      <c r="Y105" s="192"/>
      <c r="Z105" s="192"/>
      <c r="AA105" s="192"/>
      <c r="AB105" s="69"/>
    </row>
    <row r="106" spans="1:28" ht="45.75" customHeight="1" x14ac:dyDescent="0.2">
      <c r="A106" s="74"/>
      <c r="B106" s="186" t="s">
        <v>582</v>
      </c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7"/>
      <c r="Q106" s="73" t="s">
        <v>581</v>
      </c>
      <c r="R106" s="72">
        <v>240</v>
      </c>
      <c r="S106" s="188"/>
      <c r="T106" s="189"/>
      <c r="U106" s="71">
        <v>100</v>
      </c>
      <c r="V106" s="71">
        <v>0</v>
      </c>
      <c r="W106" s="70" t="s">
        <v>407</v>
      </c>
      <c r="X106" s="192"/>
      <c r="Y106" s="192"/>
      <c r="Z106" s="192"/>
      <c r="AA106" s="192"/>
      <c r="AB106" s="69"/>
    </row>
    <row r="107" spans="1:28" ht="34.5" customHeight="1" x14ac:dyDescent="0.2">
      <c r="A107" s="74"/>
      <c r="B107" s="186" t="s">
        <v>580</v>
      </c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7"/>
      <c r="Q107" s="73" t="s">
        <v>579</v>
      </c>
      <c r="R107" s="72">
        <v>240</v>
      </c>
      <c r="S107" s="188"/>
      <c r="T107" s="189"/>
      <c r="U107" s="71">
        <v>248</v>
      </c>
      <c r="V107" s="71">
        <v>40.950000000000003</v>
      </c>
      <c r="W107" s="70" t="s">
        <v>578</v>
      </c>
      <c r="X107" s="192"/>
      <c r="Y107" s="192"/>
      <c r="Z107" s="192"/>
      <c r="AA107" s="192"/>
      <c r="AB107" s="69"/>
    </row>
    <row r="108" spans="1:28" ht="34.5" customHeight="1" x14ac:dyDescent="0.2">
      <c r="A108" s="74"/>
      <c r="B108" s="186" t="s">
        <v>577</v>
      </c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7"/>
      <c r="Q108" s="73" t="s">
        <v>576</v>
      </c>
      <c r="R108" s="72">
        <v>240</v>
      </c>
      <c r="S108" s="188"/>
      <c r="T108" s="189"/>
      <c r="U108" s="71">
        <v>120</v>
      </c>
      <c r="V108" s="71">
        <v>60</v>
      </c>
      <c r="W108" s="70" t="s">
        <v>575</v>
      </c>
      <c r="X108" s="192"/>
      <c r="Y108" s="192"/>
      <c r="Z108" s="192"/>
      <c r="AA108" s="192"/>
      <c r="AB108" s="69"/>
    </row>
    <row r="109" spans="1:28" ht="23.25" customHeight="1" x14ac:dyDescent="0.2">
      <c r="A109" s="74"/>
      <c r="B109" s="186" t="s">
        <v>574</v>
      </c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7"/>
      <c r="Q109" s="73" t="s">
        <v>571</v>
      </c>
      <c r="R109" s="72">
        <v>240</v>
      </c>
      <c r="S109" s="188"/>
      <c r="T109" s="189"/>
      <c r="U109" s="71">
        <v>274.2</v>
      </c>
      <c r="V109" s="71">
        <v>73.48</v>
      </c>
      <c r="W109" s="70" t="s">
        <v>573</v>
      </c>
      <c r="X109" s="192"/>
      <c r="Y109" s="192"/>
      <c r="Z109" s="192"/>
      <c r="AA109" s="192"/>
      <c r="AB109" s="69"/>
    </row>
    <row r="110" spans="1:28" ht="23.25" customHeight="1" x14ac:dyDescent="0.2">
      <c r="A110" s="74"/>
      <c r="B110" s="186" t="s">
        <v>572</v>
      </c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7"/>
      <c r="Q110" s="73" t="s">
        <v>571</v>
      </c>
      <c r="R110" s="72">
        <v>850</v>
      </c>
      <c r="S110" s="188"/>
      <c r="T110" s="189"/>
      <c r="U110" s="71">
        <v>2</v>
      </c>
      <c r="V110" s="71">
        <v>0.01</v>
      </c>
      <c r="W110" s="70" t="s">
        <v>570</v>
      </c>
      <c r="X110" s="192"/>
      <c r="Y110" s="192"/>
      <c r="Z110" s="192"/>
      <c r="AA110" s="192"/>
      <c r="AB110" s="69"/>
    </row>
    <row r="111" spans="1:28" ht="34.5" customHeight="1" x14ac:dyDescent="0.2">
      <c r="A111" s="74"/>
      <c r="B111" s="186" t="s">
        <v>493</v>
      </c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7"/>
      <c r="Q111" s="73" t="s">
        <v>568</v>
      </c>
      <c r="R111" s="72">
        <v>240</v>
      </c>
      <c r="S111" s="188"/>
      <c r="T111" s="189"/>
      <c r="U111" s="71">
        <v>100</v>
      </c>
      <c r="V111" s="71">
        <v>0</v>
      </c>
      <c r="W111" s="70" t="s">
        <v>407</v>
      </c>
      <c r="X111" s="192"/>
      <c r="Y111" s="192"/>
      <c r="Z111" s="192"/>
      <c r="AA111" s="192"/>
      <c r="AB111" s="69"/>
    </row>
    <row r="112" spans="1:28" ht="45.75" customHeight="1" x14ac:dyDescent="0.2">
      <c r="A112" s="74"/>
      <c r="B112" s="186" t="s">
        <v>569</v>
      </c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7"/>
      <c r="Q112" s="73" t="s">
        <v>568</v>
      </c>
      <c r="R112" s="72">
        <v>810</v>
      </c>
      <c r="S112" s="188"/>
      <c r="T112" s="189"/>
      <c r="U112" s="71">
        <v>316.2</v>
      </c>
      <c r="V112" s="71">
        <v>316.13</v>
      </c>
      <c r="W112" s="70" t="s">
        <v>567</v>
      </c>
      <c r="X112" s="192"/>
      <c r="Y112" s="192"/>
      <c r="Z112" s="192"/>
      <c r="AA112" s="192"/>
      <c r="AB112" s="69"/>
    </row>
    <row r="113" spans="1:28" ht="34.5" customHeight="1" x14ac:dyDescent="0.2">
      <c r="A113" s="74"/>
      <c r="B113" s="186" t="s">
        <v>566</v>
      </c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7"/>
      <c r="Q113" s="73" t="s">
        <v>565</v>
      </c>
      <c r="R113" s="72">
        <v>240</v>
      </c>
      <c r="S113" s="188"/>
      <c r="T113" s="189"/>
      <c r="U113" s="71">
        <v>2000</v>
      </c>
      <c r="V113" s="71">
        <v>1236.2</v>
      </c>
      <c r="W113" s="70" t="s">
        <v>564</v>
      </c>
      <c r="X113" s="192"/>
      <c r="Y113" s="192"/>
      <c r="Z113" s="192"/>
      <c r="AA113" s="192"/>
      <c r="AB113" s="69"/>
    </row>
    <row r="114" spans="1:28" ht="23.25" customHeight="1" x14ac:dyDescent="0.2">
      <c r="A114" s="74"/>
      <c r="B114" s="186" t="s">
        <v>563</v>
      </c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7"/>
      <c r="Q114" s="73" t="s">
        <v>562</v>
      </c>
      <c r="R114" s="72">
        <v>320</v>
      </c>
      <c r="S114" s="188"/>
      <c r="T114" s="189"/>
      <c r="U114" s="71">
        <v>160</v>
      </c>
      <c r="V114" s="71">
        <v>7.8</v>
      </c>
      <c r="W114" s="70" t="s">
        <v>561</v>
      </c>
      <c r="X114" s="192"/>
      <c r="Y114" s="192"/>
      <c r="Z114" s="192"/>
      <c r="AA114" s="192"/>
      <c r="AB114" s="69"/>
    </row>
    <row r="115" spans="1:28" ht="23.25" customHeight="1" x14ac:dyDescent="0.2">
      <c r="A115" s="74"/>
      <c r="B115" s="186" t="s">
        <v>487</v>
      </c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7"/>
      <c r="Q115" s="73" t="s">
        <v>560</v>
      </c>
      <c r="R115" s="72">
        <v>310</v>
      </c>
      <c r="S115" s="188"/>
      <c r="T115" s="189"/>
      <c r="U115" s="71">
        <v>767</v>
      </c>
      <c r="V115" s="71">
        <v>193.32</v>
      </c>
      <c r="W115" s="70" t="s">
        <v>559</v>
      </c>
      <c r="X115" s="192"/>
      <c r="Y115" s="192"/>
      <c r="Z115" s="192"/>
      <c r="AA115" s="192"/>
      <c r="AB115" s="69"/>
    </row>
    <row r="116" spans="1:28" ht="45.75" customHeight="1" x14ac:dyDescent="0.2">
      <c r="A116" s="74"/>
      <c r="B116" s="186" t="s">
        <v>556</v>
      </c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7"/>
      <c r="Q116" s="73" t="s">
        <v>558</v>
      </c>
      <c r="R116" s="72">
        <v>410</v>
      </c>
      <c r="S116" s="188"/>
      <c r="T116" s="189"/>
      <c r="U116" s="71">
        <v>793.9</v>
      </c>
      <c r="V116" s="71">
        <v>0</v>
      </c>
      <c r="W116" s="70" t="s">
        <v>407</v>
      </c>
      <c r="X116" s="192"/>
      <c r="Y116" s="192"/>
      <c r="Z116" s="192"/>
      <c r="AA116" s="192"/>
      <c r="AB116" s="69"/>
    </row>
    <row r="117" spans="1:28" ht="57" customHeight="1" x14ac:dyDescent="0.2">
      <c r="A117" s="74"/>
      <c r="B117" s="186" t="s">
        <v>557</v>
      </c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7"/>
      <c r="Q117" s="73" t="s">
        <v>555</v>
      </c>
      <c r="R117" s="72">
        <v>240</v>
      </c>
      <c r="S117" s="188"/>
      <c r="T117" s="189"/>
      <c r="U117" s="71">
        <v>31.7</v>
      </c>
      <c r="V117" s="71">
        <v>0</v>
      </c>
      <c r="W117" s="70" t="s">
        <v>407</v>
      </c>
      <c r="X117" s="192"/>
      <c r="Y117" s="192"/>
      <c r="Z117" s="192"/>
      <c r="AA117" s="192"/>
      <c r="AB117" s="69"/>
    </row>
    <row r="118" spans="1:28" ht="45.75" customHeight="1" x14ac:dyDescent="0.2">
      <c r="A118" s="74"/>
      <c r="B118" s="186" t="s">
        <v>556</v>
      </c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7"/>
      <c r="Q118" s="73" t="s">
        <v>555</v>
      </c>
      <c r="R118" s="72">
        <v>410</v>
      </c>
      <c r="S118" s="188"/>
      <c r="T118" s="189"/>
      <c r="U118" s="71">
        <v>793.9</v>
      </c>
      <c r="V118" s="71">
        <v>0</v>
      </c>
      <c r="W118" s="70" t="s">
        <v>407</v>
      </c>
      <c r="X118" s="192"/>
      <c r="Y118" s="192"/>
      <c r="Z118" s="192"/>
      <c r="AA118" s="192"/>
      <c r="AB118" s="69"/>
    </row>
    <row r="119" spans="1:28" ht="45.75" customHeight="1" x14ac:dyDescent="0.2">
      <c r="A119" s="74"/>
      <c r="B119" s="186" t="s">
        <v>554</v>
      </c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7"/>
      <c r="Q119" s="73" t="s">
        <v>553</v>
      </c>
      <c r="R119" s="72">
        <v>520</v>
      </c>
      <c r="S119" s="188"/>
      <c r="T119" s="189"/>
      <c r="U119" s="71">
        <v>15409.3</v>
      </c>
      <c r="V119" s="71">
        <v>0</v>
      </c>
      <c r="W119" s="70" t="s">
        <v>407</v>
      </c>
      <c r="X119" s="192"/>
      <c r="Y119" s="192"/>
      <c r="Z119" s="192"/>
      <c r="AA119" s="192"/>
      <c r="AB119" s="69"/>
    </row>
    <row r="120" spans="1:28" ht="23.25" customHeight="1" x14ac:dyDescent="0.2">
      <c r="A120" s="74"/>
      <c r="B120" s="186" t="s">
        <v>552</v>
      </c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7"/>
      <c r="Q120" s="73" t="s">
        <v>551</v>
      </c>
      <c r="R120" s="72">
        <v>520</v>
      </c>
      <c r="S120" s="188"/>
      <c r="T120" s="189"/>
      <c r="U120" s="71">
        <v>155.6</v>
      </c>
      <c r="V120" s="71">
        <v>0</v>
      </c>
      <c r="W120" s="70" t="s">
        <v>407</v>
      </c>
      <c r="X120" s="192"/>
      <c r="Y120" s="192"/>
      <c r="Z120" s="192"/>
      <c r="AA120" s="192"/>
      <c r="AB120" s="69"/>
    </row>
    <row r="121" spans="1:28" ht="19.5" customHeight="1" x14ac:dyDescent="0.2">
      <c r="A121" s="74"/>
      <c r="B121" s="186" t="s">
        <v>448</v>
      </c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7"/>
      <c r="Q121" s="73" t="s">
        <v>550</v>
      </c>
      <c r="R121" s="72" t="s">
        <v>12</v>
      </c>
      <c r="S121" s="188"/>
      <c r="T121" s="189"/>
      <c r="U121" s="71">
        <v>29008.38</v>
      </c>
      <c r="V121" s="71">
        <v>2432.4</v>
      </c>
      <c r="W121" s="70" t="s">
        <v>549</v>
      </c>
      <c r="X121" s="192"/>
      <c r="Y121" s="192"/>
      <c r="Z121" s="192"/>
      <c r="AA121" s="192"/>
      <c r="AB121" s="69"/>
    </row>
    <row r="122" spans="1:28" ht="34.5" customHeight="1" x14ac:dyDescent="0.2">
      <c r="A122" s="74"/>
      <c r="B122" s="186" t="s">
        <v>548</v>
      </c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7"/>
      <c r="Q122" s="73" t="s">
        <v>544</v>
      </c>
      <c r="R122" s="72">
        <v>240</v>
      </c>
      <c r="S122" s="188"/>
      <c r="T122" s="189"/>
      <c r="U122" s="71">
        <v>1550</v>
      </c>
      <c r="V122" s="71">
        <v>146.38</v>
      </c>
      <c r="W122" s="70" t="s">
        <v>547</v>
      </c>
      <c r="X122" s="192"/>
      <c r="Y122" s="192"/>
      <c r="Z122" s="192"/>
      <c r="AA122" s="192"/>
      <c r="AB122" s="69"/>
    </row>
    <row r="123" spans="1:28" ht="23.25" customHeight="1" x14ac:dyDescent="0.2">
      <c r="A123" s="74"/>
      <c r="B123" s="186" t="s">
        <v>546</v>
      </c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7"/>
      <c r="Q123" s="73" t="s">
        <v>544</v>
      </c>
      <c r="R123" s="72">
        <v>830</v>
      </c>
      <c r="S123" s="188"/>
      <c r="T123" s="189"/>
      <c r="U123" s="71">
        <v>10</v>
      </c>
      <c r="V123" s="71">
        <v>0</v>
      </c>
      <c r="W123" s="70" t="s">
        <v>407</v>
      </c>
      <c r="X123" s="192"/>
      <c r="Y123" s="192"/>
      <c r="Z123" s="192"/>
      <c r="AA123" s="192"/>
      <c r="AB123" s="69"/>
    </row>
    <row r="124" spans="1:28" ht="23.25" customHeight="1" x14ac:dyDescent="0.2">
      <c r="A124" s="74"/>
      <c r="B124" s="186" t="s">
        <v>545</v>
      </c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7"/>
      <c r="Q124" s="73" t="s">
        <v>544</v>
      </c>
      <c r="R124" s="72">
        <v>850</v>
      </c>
      <c r="S124" s="188"/>
      <c r="T124" s="189"/>
      <c r="U124" s="71">
        <v>30</v>
      </c>
      <c r="V124" s="71">
        <v>0</v>
      </c>
      <c r="W124" s="70" t="s">
        <v>407</v>
      </c>
      <c r="X124" s="192"/>
      <c r="Y124" s="192"/>
      <c r="Z124" s="192"/>
      <c r="AA124" s="192"/>
      <c r="AB124" s="69"/>
    </row>
    <row r="125" spans="1:28" ht="34.5" customHeight="1" x14ac:dyDescent="0.2">
      <c r="A125" s="74"/>
      <c r="B125" s="186" t="s">
        <v>505</v>
      </c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7"/>
      <c r="Q125" s="73" t="s">
        <v>543</v>
      </c>
      <c r="R125" s="72">
        <v>240</v>
      </c>
      <c r="S125" s="188"/>
      <c r="T125" s="189"/>
      <c r="U125" s="71">
        <v>768.95</v>
      </c>
      <c r="V125" s="71">
        <v>0</v>
      </c>
      <c r="W125" s="70" t="s">
        <v>407</v>
      </c>
      <c r="X125" s="192"/>
      <c r="Y125" s="192"/>
      <c r="Z125" s="192"/>
      <c r="AA125" s="192"/>
      <c r="AB125" s="69"/>
    </row>
    <row r="126" spans="1:28" ht="57" customHeight="1" x14ac:dyDescent="0.2">
      <c r="A126" s="74"/>
      <c r="B126" s="186" t="s">
        <v>542</v>
      </c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7"/>
      <c r="Q126" s="73" t="s">
        <v>541</v>
      </c>
      <c r="R126" s="72">
        <v>240</v>
      </c>
      <c r="S126" s="188"/>
      <c r="T126" s="189"/>
      <c r="U126" s="71">
        <v>500</v>
      </c>
      <c r="V126" s="71">
        <v>0</v>
      </c>
      <c r="W126" s="70" t="s">
        <v>407</v>
      </c>
      <c r="X126" s="192"/>
      <c r="Y126" s="192"/>
      <c r="Z126" s="192"/>
      <c r="AA126" s="192"/>
      <c r="AB126" s="69"/>
    </row>
    <row r="127" spans="1:28" ht="34.5" customHeight="1" x14ac:dyDescent="0.2">
      <c r="A127" s="74"/>
      <c r="B127" s="186" t="s">
        <v>540</v>
      </c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7"/>
      <c r="Q127" s="73" t="s">
        <v>539</v>
      </c>
      <c r="R127" s="72">
        <v>120</v>
      </c>
      <c r="S127" s="188"/>
      <c r="T127" s="189"/>
      <c r="U127" s="71">
        <v>479.3</v>
      </c>
      <c r="V127" s="71">
        <v>93.34</v>
      </c>
      <c r="W127" s="70" t="s">
        <v>538</v>
      </c>
      <c r="X127" s="192"/>
      <c r="Y127" s="192"/>
      <c r="Z127" s="192"/>
      <c r="AA127" s="192"/>
      <c r="AB127" s="69"/>
    </row>
    <row r="128" spans="1:28" ht="34.5" customHeight="1" x14ac:dyDescent="0.2">
      <c r="A128" s="74"/>
      <c r="B128" s="186" t="s">
        <v>422</v>
      </c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7"/>
      <c r="Q128" s="73" t="s">
        <v>537</v>
      </c>
      <c r="R128" s="72">
        <v>240</v>
      </c>
      <c r="S128" s="188"/>
      <c r="T128" s="189"/>
      <c r="U128" s="71">
        <v>776</v>
      </c>
      <c r="V128" s="71">
        <v>30</v>
      </c>
      <c r="W128" s="70" t="s">
        <v>536</v>
      </c>
      <c r="X128" s="192"/>
      <c r="Y128" s="192"/>
      <c r="Z128" s="192"/>
      <c r="AA128" s="192"/>
      <c r="AB128" s="69"/>
    </row>
    <row r="129" spans="1:28" ht="34.5" customHeight="1" x14ac:dyDescent="0.2">
      <c r="A129" s="74"/>
      <c r="B129" s="186" t="s">
        <v>535</v>
      </c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7"/>
      <c r="Q129" s="73" t="s">
        <v>532</v>
      </c>
      <c r="R129" s="72">
        <v>240</v>
      </c>
      <c r="S129" s="188"/>
      <c r="T129" s="189"/>
      <c r="U129" s="71">
        <v>1335</v>
      </c>
      <c r="V129" s="71">
        <v>121.67</v>
      </c>
      <c r="W129" s="70" t="s">
        <v>534</v>
      </c>
      <c r="X129" s="192"/>
      <c r="Y129" s="192"/>
      <c r="Z129" s="192"/>
      <c r="AA129" s="192"/>
      <c r="AB129" s="69"/>
    </row>
    <row r="130" spans="1:28" ht="23.25" customHeight="1" x14ac:dyDescent="0.2">
      <c r="A130" s="74"/>
      <c r="B130" s="186" t="s">
        <v>533</v>
      </c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7"/>
      <c r="Q130" s="73" t="s">
        <v>532</v>
      </c>
      <c r="R130" s="72">
        <v>850</v>
      </c>
      <c r="S130" s="188"/>
      <c r="T130" s="189"/>
      <c r="U130" s="71">
        <v>0.2</v>
      </c>
      <c r="V130" s="71">
        <v>0.15</v>
      </c>
      <c r="W130" s="70" t="s">
        <v>531</v>
      </c>
      <c r="X130" s="192"/>
      <c r="Y130" s="192"/>
      <c r="Z130" s="192"/>
      <c r="AA130" s="192"/>
      <c r="AB130" s="69"/>
    </row>
    <row r="131" spans="1:28" ht="34.5" customHeight="1" x14ac:dyDescent="0.2">
      <c r="A131" s="74"/>
      <c r="B131" s="186" t="s">
        <v>493</v>
      </c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7"/>
      <c r="Q131" s="73" t="s">
        <v>530</v>
      </c>
      <c r="R131" s="72">
        <v>240</v>
      </c>
      <c r="S131" s="188"/>
      <c r="T131" s="189"/>
      <c r="U131" s="71">
        <v>1345</v>
      </c>
      <c r="V131" s="71">
        <v>0</v>
      </c>
      <c r="W131" s="70" t="s">
        <v>407</v>
      </c>
      <c r="X131" s="192"/>
      <c r="Y131" s="192"/>
      <c r="Z131" s="192"/>
      <c r="AA131" s="192"/>
      <c r="AB131" s="69"/>
    </row>
    <row r="132" spans="1:28" ht="45.75" customHeight="1" x14ac:dyDescent="0.2">
      <c r="A132" s="74"/>
      <c r="B132" s="186" t="s">
        <v>529</v>
      </c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7"/>
      <c r="Q132" s="73" t="s">
        <v>528</v>
      </c>
      <c r="R132" s="72">
        <v>240</v>
      </c>
      <c r="S132" s="188"/>
      <c r="T132" s="189"/>
      <c r="U132" s="71">
        <v>4700</v>
      </c>
      <c r="V132" s="71">
        <v>905</v>
      </c>
      <c r="W132" s="70" t="s">
        <v>527</v>
      </c>
      <c r="X132" s="192"/>
      <c r="Y132" s="192"/>
      <c r="Z132" s="192"/>
      <c r="AA132" s="192"/>
      <c r="AB132" s="69"/>
    </row>
    <row r="133" spans="1:28" ht="34.5" customHeight="1" x14ac:dyDescent="0.2">
      <c r="A133" s="74"/>
      <c r="B133" s="186" t="s">
        <v>526</v>
      </c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7"/>
      <c r="Q133" s="73" t="s">
        <v>525</v>
      </c>
      <c r="R133" s="72">
        <v>240</v>
      </c>
      <c r="S133" s="188"/>
      <c r="T133" s="189"/>
      <c r="U133" s="71">
        <v>5230</v>
      </c>
      <c r="V133" s="71">
        <v>1116.75</v>
      </c>
      <c r="W133" s="70" t="s">
        <v>524</v>
      </c>
      <c r="X133" s="192"/>
      <c r="Y133" s="192"/>
      <c r="Z133" s="192"/>
      <c r="AA133" s="192"/>
      <c r="AB133" s="69"/>
    </row>
    <row r="134" spans="1:28" ht="23.25" customHeight="1" x14ac:dyDescent="0.2">
      <c r="A134" s="74"/>
      <c r="B134" s="186" t="s">
        <v>523</v>
      </c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7"/>
      <c r="Q134" s="73" t="s">
        <v>522</v>
      </c>
      <c r="R134" s="72">
        <v>310</v>
      </c>
      <c r="S134" s="188"/>
      <c r="T134" s="189"/>
      <c r="U134" s="71">
        <v>140</v>
      </c>
      <c r="V134" s="71">
        <v>17.12</v>
      </c>
      <c r="W134" s="70" t="s">
        <v>521</v>
      </c>
      <c r="X134" s="192"/>
      <c r="Y134" s="192"/>
      <c r="Z134" s="192"/>
      <c r="AA134" s="192"/>
      <c r="AB134" s="69"/>
    </row>
    <row r="135" spans="1:28" ht="34.5" customHeight="1" x14ac:dyDescent="0.2">
      <c r="A135" s="74"/>
      <c r="B135" s="186" t="s">
        <v>484</v>
      </c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7"/>
      <c r="Q135" s="73" t="s">
        <v>520</v>
      </c>
      <c r="R135" s="72">
        <v>240</v>
      </c>
      <c r="S135" s="188"/>
      <c r="T135" s="189"/>
      <c r="U135" s="71">
        <v>1190.43</v>
      </c>
      <c r="V135" s="71">
        <v>0</v>
      </c>
      <c r="W135" s="70" t="s">
        <v>407</v>
      </c>
      <c r="X135" s="192"/>
      <c r="Y135" s="192"/>
      <c r="Z135" s="192"/>
      <c r="AA135" s="192"/>
      <c r="AB135" s="69"/>
    </row>
    <row r="136" spans="1:28" ht="45.75" customHeight="1" x14ac:dyDescent="0.2">
      <c r="A136" s="74"/>
      <c r="B136" s="186" t="s">
        <v>482</v>
      </c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7"/>
      <c r="Q136" s="73" t="s">
        <v>519</v>
      </c>
      <c r="R136" s="72">
        <v>410</v>
      </c>
      <c r="S136" s="188"/>
      <c r="T136" s="189"/>
      <c r="U136" s="71">
        <v>10842</v>
      </c>
      <c r="V136" s="71">
        <v>0</v>
      </c>
      <c r="W136" s="70" t="s">
        <v>407</v>
      </c>
      <c r="X136" s="192"/>
      <c r="Y136" s="192"/>
      <c r="Z136" s="192"/>
      <c r="AA136" s="192"/>
      <c r="AB136" s="69"/>
    </row>
    <row r="137" spans="1:28" ht="23.25" customHeight="1" x14ac:dyDescent="0.2">
      <c r="A137" s="74"/>
      <c r="B137" s="186" t="s">
        <v>480</v>
      </c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7"/>
      <c r="Q137" s="73" t="s">
        <v>518</v>
      </c>
      <c r="R137" s="72">
        <v>410</v>
      </c>
      <c r="S137" s="188"/>
      <c r="T137" s="189"/>
      <c r="U137" s="71">
        <v>109.5</v>
      </c>
      <c r="V137" s="71">
        <v>0</v>
      </c>
      <c r="W137" s="70" t="s">
        <v>407</v>
      </c>
      <c r="X137" s="192"/>
      <c r="Y137" s="192"/>
      <c r="Z137" s="192"/>
      <c r="AA137" s="192"/>
      <c r="AB137" s="69"/>
    </row>
    <row r="138" spans="1:28" ht="68.25" customHeight="1" x14ac:dyDescent="0.2">
      <c r="A138" s="74"/>
      <c r="B138" s="186" t="s">
        <v>450</v>
      </c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7"/>
      <c r="Q138" s="73" t="s">
        <v>517</v>
      </c>
      <c r="R138" s="72">
        <v>240</v>
      </c>
      <c r="S138" s="188"/>
      <c r="T138" s="189"/>
      <c r="U138" s="71">
        <v>2</v>
      </c>
      <c r="V138" s="71">
        <v>2</v>
      </c>
      <c r="W138" s="70" t="s">
        <v>476</v>
      </c>
      <c r="X138" s="192"/>
      <c r="Y138" s="192"/>
      <c r="Z138" s="192"/>
      <c r="AA138" s="192"/>
      <c r="AB138" s="69"/>
    </row>
    <row r="139" spans="1:28" ht="19.5" customHeight="1" x14ac:dyDescent="0.2">
      <c r="A139" s="74"/>
      <c r="B139" s="186" t="s">
        <v>448</v>
      </c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7"/>
      <c r="Q139" s="73" t="s">
        <v>516</v>
      </c>
      <c r="R139" s="72" t="s">
        <v>12</v>
      </c>
      <c r="S139" s="188"/>
      <c r="T139" s="189"/>
      <c r="U139" s="71">
        <v>15990.72</v>
      </c>
      <c r="V139" s="71">
        <v>1946.74</v>
      </c>
      <c r="W139" s="70" t="s">
        <v>515</v>
      </c>
      <c r="X139" s="192"/>
      <c r="Y139" s="192"/>
      <c r="Z139" s="192"/>
      <c r="AA139" s="192"/>
      <c r="AB139" s="69"/>
    </row>
    <row r="140" spans="1:28" ht="34.5" customHeight="1" x14ac:dyDescent="0.2">
      <c r="A140" s="74"/>
      <c r="B140" s="186" t="s">
        <v>473</v>
      </c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7"/>
      <c r="Q140" s="73" t="s">
        <v>513</v>
      </c>
      <c r="R140" s="72">
        <v>120</v>
      </c>
      <c r="S140" s="188"/>
      <c r="T140" s="189"/>
      <c r="U140" s="71">
        <v>401</v>
      </c>
      <c r="V140" s="71">
        <v>115.17</v>
      </c>
      <c r="W140" s="70" t="s">
        <v>514</v>
      </c>
      <c r="X140" s="192"/>
      <c r="Y140" s="192"/>
      <c r="Z140" s="192"/>
      <c r="AA140" s="192"/>
      <c r="AB140" s="69"/>
    </row>
    <row r="141" spans="1:28" ht="34.5" customHeight="1" x14ac:dyDescent="0.2">
      <c r="A141" s="74"/>
      <c r="B141" s="186" t="s">
        <v>445</v>
      </c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7"/>
      <c r="Q141" s="73" t="s">
        <v>513</v>
      </c>
      <c r="R141" s="72">
        <v>240</v>
      </c>
      <c r="S141" s="188"/>
      <c r="T141" s="189"/>
      <c r="U141" s="71">
        <v>80</v>
      </c>
      <c r="V141" s="71">
        <v>14.38</v>
      </c>
      <c r="W141" s="70" t="s">
        <v>512</v>
      </c>
      <c r="X141" s="192"/>
      <c r="Y141" s="192"/>
      <c r="Z141" s="192"/>
      <c r="AA141" s="192"/>
      <c r="AB141" s="69"/>
    </row>
    <row r="142" spans="1:28" ht="34.5" customHeight="1" x14ac:dyDescent="0.2">
      <c r="A142" s="74"/>
      <c r="B142" s="186" t="s">
        <v>442</v>
      </c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7"/>
      <c r="Q142" s="73" t="s">
        <v>511</v>
      </c>
      <c r="R142" s="72">
        <v>120</v>
      </c>
      <c r="S142" s="188"/>
      <c r="T142" s="189"/>
      <c r="U142" s="71">
        <v>532</v>
      </c>
      <c r="V142" s="71">
        <v>308.26</v>
      </c>
      <c r="W142" s="70" t="s">
        <v>510</v>
      </c>
      <c r="X142" s="192"/>
      <c r="Y142" s="192"/>
      <c r="Z142" s="192"/>
      <c r="AA142" s="192"/>
      <c r="AB142" s="69"/>
    </row>
    <row r="143" spans="1:28" ht="23.25" customHeight="1" x14ac:dyDescent="0.2">
      <c r="A143" s="74"/>
      <c r="B143" s="186" t="s">
        <v>439</v>
      </c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7"/>
      <c r="Q143" s="73" t="s">
        <v>507</v>
      </c>
      <c r="R143" s="72">
        <v>120</v>
      </c>
      <c r="S143" s="188"/>
      <c r="T143" s="189"/>
      <c r="U143" s="71">
        <v>38.5</v>
      </c>
      <c r="V143" s="71">
        <v>22.08</v>
      </c>
      <c r="W143" s="70" t="s">
        <v>509</v>
      </c>
      <c r="X143" s="192"/>
      <c r="Y143" s="192"/>
      <c r="Z143" s="192"/>
      <c r="AA143" s="192"/>
      <c r="AB143" s="69"/>
    </row>
    <row r="144" spans="1:28" ht="34.5" customHeight="1" x14ac:dyDescent="0.2">
      <c r="A144" s="74"/>
      <c r="B144" s="186" t="s">
        <v>437</v>
      </c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7"/>
      <c r="Q144" s="73" t="s">
        <v>507</v>
      </c>
      <c r="R144" s="72">
        <v>240</v>
      </c>
      <c r="S144" s="188"/>
      <c r="T144" s="189"/>
      <c r="U144" s="71">
        <v>459</v>
      </c>
      <c r="V144" s="71">
        <v>181.87</v>
      </c>
      <c r="W144" s="70" t="s">
        <v>508</v>
      </c>
      <c r="X144" s="192"/>
      <c r="Y144" s="192"/>
      <c r="Z144" s="192"/>
      <c r="AA144" s="192"/>
      <c r="AB144" s="69"/>
    </row>
    <row r="145" spans="1:28" ht="23.25" customHeight="1" x14ac:dyDescent="0.2">
      <c r="A145" s="74"/>
      <c r="B145" s="186" t="s">
        <v>435</v>
      </c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7"/>
      <c r="Q145" s="73" t="s">
        <v>507</v>
      </c>
      <c r="R145" s="72">
        <v>850</v>
      </c>
      <c r="S145" s="188"/>
      <c r="T145" s="189"/>
      <c r="U145" s="71">
        <v>1.5</v>
      </c>
      <c r="V145" s="71">
        <v>0.67</v>
      </c>
      <c r="W145" s="70" t="s">
        <v>506</v>
      </c>
      <c r="X145" s="192"/>
      <c r="Y145" s="192"/>
      <c r="Z145" s="192"/>
      <c r="AA145" s="192"/>
      <c r="AB145" s="69"/>
    </row>
    <row r="146" spans="1:28" ht="34.5" customHeight="1" x14ac:dyDescent="0.2">
      <c r="A146" s="74"/>
      <c r="B146" s="186" t="s">
        <v>505</v>
      </c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7"/>
      <c r="Q146" s="73" t="s">
        <v>504</v>
      </c>
      <c r="R146" s="72">
        <v>240</v>
      </c>
      <c r="S146" s="188"/>
      <c r="T146" s="189"/>
      <c r="U146" s="71">
        <v>3211.46</v>
      </c>
      <c r="V146" s="71">
        <v>0</v>
      </c>
      <c r="W146" s="70" t="s">
        <v>407</v>
      </c>
      <c r="X146" s="192"/>
      <c r="Y146" s="192"/>
      <c r="Z146" s="192"/>
      <c r="AA146" s="192"/>
      <c r="AB146" s="69"/>
    </row>
    <row r="147" spans="1:28" ht="23.25" customHeight="1" x14ac:dyDescent="0.2">
      <c r="A147" s="74"/>
      <c r="B147" s="186" t="s">
        <v>430</v>
      </c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7"/>
      <c r="Q147" s="73" t="s">
        <v>503</v>
      </c>
      <c r="R147" s="72">
        <v>540</v>
      </c>
      <c r="S147" s="188"/>
      <c r="T147" s="189"/>
      <c r="U147" s="71">
        <v>1736.5</v>
      </c>
      <c r="V147" s="71">
        <v>435</v>
      </c>
      <c r="W147" s="70" t="s">
        <v>502</v>
      </c>
      <c r="X147" s="192"/>
      <c r="Y147" s="192"/>
      <c r="Z147" s="192"/>
      <c r="AA147" s="192"/>
      <c r="AB147" s="69"/>
    </row>
    <row r="148" spans="1:28" ht="45.75" customHeight="1" x14ac:dyDescent="0.2">
      <c r="A148" s="74"/>
      <c r="B148" s="186" t="s">
        <v>427</v>
      </c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7"/>
      <c r="Q148" s="73" t="s">
        <v>501</v>
      </c>
      <c r="R148" s="72">
        <v>120</v>
      </c>
      <c r="S148" s="188"/>
      <c r="T148" s="189"/>
      <c r="U148" s="71">
        <v>191.5</v>
      </c>
      <c r="V148" s="71">
        <v>31.83</v>
      </c>
      <c r="W148" s="70" t="s">
        <v>500</v>
      </c>
      <c r="X148" s="192"/>
      <c r="Y148" s="192"/>
      <c r="Z148" s="192"/>
      <c r="AA148" s="192"/>
      <c r="AB148" s="69"/>
    </row>
    <row r="149" spans="1:28" ht="23.25" customHeight="1" x14ac:dyDescent="0.2">
      <c r="A149" s="74"/>
      <c r="B149" s="186" t="s">
        <v>424</v>
      </c>
      <c r="C149" s="186"/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7"/>
      <c r="Q149" s="73" t="s">
        <v>499</v>
      </c>
      <c r="R149" s="72">
        <v>870</v>
      </c>
      <c r="S149" s="188"/>
      <c r="T149" s="189"/>
      <c r="U149" s="71">
        <v>1320.88</v>
      </c>
      <c r="V149" s="71">
        <v>0</v>
      </c>
      <c r="W149" s="70" t="s">
        <v>407</v>
      </c>
      <c r="X149" s="192"/>
      <c r="Y149" s="192"/>
      <c r="Z149" s="192"/>
      <c r="AA149" s="192"/>
      <c r="AB149" s="69"/>
    </row>
    <row r="150" spans="1:28" ht="23.25" customHeight="1" x14ac:dyDescent="0.2">
      <c r="A150" s="74"/>
      <c r="B150" s="186" t="s">
        <v>498</v>
      </c>
      <c r="C150" s="186"/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7"/>
      <c r="Q150" s="73" t="s">
        <v>497</v>
      </c>
      <c r="R150" s="72">
        <v>610</v>
      </c>
      <c r="S150" s="188"/>
      <c r="T150" s="189"/>
      <c r="U150" s="71">
        <v>700</v>
      </c>
      <c r="V150" s="71">
        <v>398.3</v>
      </c>
      <c r="W150" s="70" t="s">
        <v>496</v>
      </c>
      <c r="X150" s="192"/>
      <c r="Y150" s="192"/>
      <c r="Z150" s="192"/>
      <c r="AA150" s="192"/>
      <c r="AB150" s="69"/>
    </row>
    <row r="151" spans="1:28" ht="34.5" customHeight="1" x14ac:dyDescent="0.2">
      <c r="A151" s="74"/>
      <c r="B151" s="186" t="s">
        <v>456</v>
      </c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7"/>
      <c r="Q151" s="73" t="s">
        <v>495</v>
      </c>
      <c r="R151" s="72">
        <v>240</v>
      </c>
      <c r="S151" s="188"/>
      <c r="T151" s="189"/>
      <c r="U151" s="71">
        <v>626.5</v>
      </c>
      <c r="V151" s="71">
        <v>136.27000000000001</v>
      </c>
      <c r="W151" s="70" t="s">
        <v>494</v>
      </c>
      <c r="X151" s="192"/>
      <c r="Y151" s="192"/>
      <c r="Z151" s="192"/>
      <c r="AA151" s="192"/>
      <c r="AB151" s="69"/>
    </row>
    <row r="152" spans="1:28" ht="34.5" customHeight="1" x14ac:dyDescent="0.2">
      <c r="A152" s="74"/>
      <c r="B152" s="186" t="s">
        <v>493</v>
      </c>
      <c r="C152" s="186"/>
      <c r="D152" s="186"/>
      <c r="E152" s="186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7"/>
      <c r="Q152" s="73" t="s">
        <v>492</v>
      </c>
      <c r="R152" s="72">
        <v>240</v>
      </c>
      <c r="S152" s="188"/>
      <c r="T152" s="189"/>
      <c r="U152" s="71">
        <v>60</v>
      </c>
      <c r="V152" s="71">
        <v>0</v>
      </c>
      <c r="W152" s="70" t="s">
        <v>407</v>
      </c>
      <c r="X152" s="192"/>
      <c r="Y152" s="192"/>
      <c r="Z152" s="192"/>
      <c r="AA152" s="192"/>
      <c r="AB152" s="69"/>
    </row>
    <row r="153" spans="1:28" ht="45.75" customHeight="1" x14ac:dyDescent="0.2">
      <c r="A153" s="74"/>
      <c r="B153" s="186" t="s">
        <v>418</v>
      </c>
      <c r="C153" s="186"/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7"/>
      <c r="Q153" s="73" t="s">
        <v>491</v>
      </c>
      <c r="R153" s="72">
        <v>240</v>
      </c>
      <c r="S153" s="188"/>
      <c r="T153" s="189"/>
      <c r="U153" s="71">
        <v>1108</v>
      </c>
      <c r="V153" s="71">
        <v>250.58</v>
      </c>
      <c r="W153" s="70" t="s">
        <v>490</v>
      </c>
      <c r="X153" s="192"/>
      <c r="Y153" s="192"/>
      <c r="Z153" s="192"/>
      <c r="AA153" s="192"/>
      <c r="AB153" s="69"/>
    </row>
    <row r="154" spans="1:28" ht="34.5" customHeight="1" x14ac:dyDescent="0.2">
      <c r="A154" s="74"/>
      <c r="B154" s="186" t="s">
        <v>415</v>
      </c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7"/>
      <c r="Q154" s="73" t="s">
        <v>489</v>
      </c>
      <c r="R154" s="72">
        <v>240</v>
      </c>
      <c r="S154" s="188"/>
      <c r="T154" s="189"/>
      <c r="U154" s="71">
        <v>211</v>
      </c>
      <c r="V154" s="71">
        <v>14.9</v>
      </c>
      <c r="W154" s="70" t="s">
        <v>488</v>
      </c>
      <c r="X154" s="192"/>
      <c r="Y154" s="192"/>
      <c r="Z154" s="192"/>
      <c r="AA154" s="192"/>
      <c r="AB154" s="69"/>
    </row>
    <row r="155" spans="1:28" ht="23.25" customHeight="1" x14ac:dyDescent="0.2">
      <c r="A155" s="74"/>
      <c r="B155" s="186" t="s">
        <v>487</v>
      </c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7"/>
      <c r="Q155" s="73" t="s">
        <v>486</v>
      </c>
      <c r="R155" s="72">
        <v>310</v>
      </c>
      <c r="S155" s="188"/>
      <c r="T155" s="189"/>
      <c r="U155" s="71">
        <v>213</v>
      </c>
      <c r="V155" s="71">
        <v>35.43</v>
      </c>
      <c r="W155" s="70" t="s">
        <v>485</v>
      </c>
      <c r="X155" s="192"/>
      <c r="Y155" s="192"/>
      <c r="Z155" s="192"/>
      <c r="AA155" s="192"/>
      <c r="AB155" s="69"/>
    </row>
    <row r="156" spans="1:28" ht="34.5" customHeight="1" x14ac:dyDescent="0.2">
      <c r="A156" s="74"/>
      <c r="B156" s="186" t="s">
        <v>484</v>
      </c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7"/>
      <c r="Q156" s="73" t="s">
        <v>483</v>
      </c>
      <c r="R156" s="72">
        <v>240</v>
      </c>
      <c r="S156" s="188"/>
      <c r="T156" s="189"/>
      <c r="U156" s="71">
        <v>484.48</v>
      </c>
      <c r="V156" s="71">
        <v>0</v>
      </c>
      <c r="W156" s="70" t="s">
        <v>407</v>
      </c>
      <c r="X156" s="192"/>
      <c r="Y156" s="192"/>
      <c r="Z156" s="192"/>
      <c r="AA156" s="192"/>
      <c r="AB156" s="69"/>
    </row>
    <row r="157" spans="1:28" ht="45.75" customHeight="1" x14ac:dyDescent="0.2">
      <c r="A157" s="74"/>
      <c r="B157" s="186" t="s">
        <v>482</v>
      </c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7"/>
      <c r="Q157" s="73" t="s">
        <v>481</v>
      </c>
      <c r="R157" s="72">
        <v>410</v>
      </c>
      <c r="S157" s="188"/>
      <c r="T157" s="189"/>
      <c r="U157" s="71">
        <v>4567.3</v>
      </c>
      <c r="V157" s="71">
        <v>0</v>
      </c>
      <c r="W157" s="70" t="s">
        <v>407</v>
      </c>
      <c r="X157" s="192"/>
      <c r="Y157" s="192"/>
      <c r="Z157" s="192"/>
      <c r="AA157" s="192"/>
      <c r="AB157" s="69"/>
    </row>
    <row r="158" spans="1:28" ht="23.25" customHeight="1" x14ac:dyDescent="0.2">
      <c r="A158" s="74"/>
      <c r="B158" s="186" t="s">
        <v>480</v>
      </c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7"/>
      <c r="Q158" s="73" t="s">
        <v>479</v>
      </c>
      <c r="R158" s="72">
        <v>410</v>
      </c>
      <c r="S158" s="188"/>
      <c r="T158" s="189"/>
      <c r="U158" s="71">
        <v>46.1</v>
      </c>
      <c r="V158" s="71">
        <v>0</v>
      </c>
      <c r="W158" s="70" t="s">
        <v>407</v>
      </c>
      <c r="X158" s="192"/>
      <c r="Y158" s="192"/>
      <c r="Z158" s="192"/>
      <c r="AA158" s="192"/>
      <c r="AB158" s="69"/>
    </row>
    <row r="159" spans="1:28" ht="34.5" customHeight="1" x14ac:dyDescent="0.2">
      <c r="A159" s="74"/>
      <c r="B159" s="186" t="s">
        <v>478</v>
      </c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7"/>
      <c r="Q159" s="73" t="s">
        <v>477</v>
      </c>
      <c r="R159" s="72">
        <v>240</v>
      </c>
      <c r="S159" s="188"/>
      <c r="T159" s="189"/>
      <c r="U159" s="71">
        <v>2</v>
      </c>
      <c r="V159" s="71">
        <v>2</v>
      </c>
      <c r="W159" s="70" t="s">
        <v>476</v>
      </c>
      <c r="X159" s="192"/>
      <c r="Y159" s="192"/>
      <c r="Z159" s="192"/>
      <c r="AA159" s="192"/>
      <c r="AB159" s="69"/>
    </row>
    <row r="160" spans="1:28" ht="19.5" customHeight="1" x14ac:dyDescent="0.2">
      <c r="A160" s="74"/>
      <c r="B160" s="186" t="s">
        <v>448</v>
      </c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7"/>
      <c r="Q160" s="73" t="s">
        <v>475</v>
      </c>
      <c r="R160" s="72" t="s">
        <v>12</v>
      </c>
      <c r="S160" s="188"/>
      <c r="T160" s="189"/>
      <c r="U160" s="71">
        <v>10110.700000000001</v>
      </c>
      <c r="V160" s="71">
        <v>1716.29</v>
      </c>
      <c r="W160" s="70" t="s">
        <v>474</v>
      </c>
      <c r="X160" s="192"/>
      <c r="Y160" s="192"/>
      <c r="Z160" s="192"/>
      <c r="AA160" s="192"/>
      <c r="AB160" s="69"/>
    </row>
    <row r="161" spans="1:28" ht="34.5" customHeight="1" x14ac:dyDescent="0.2">
      <c r="A161" s="74"/>
      <c r="B161" s="186" t="s">
        <v>473</v>
      </c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7"/>
      <c r="Q161" s="73" t="s">
        <v>471</v>
      </c>
      <c r="R161" s="72">
        <v>120</v>
      </c>
      <c r="S161" s="188"/>
      <c r="T161" s="189"/>
      <c r="U161" s="71">
        <v>520</v>
      </c>
      <c r="V161" s="71">
        <v>100.96</v>
      </c>
      <c r="W161" s="70" t="s">
        <v>472</v>
      </c>
      <c r="X161" s="192"/>
      <c r="Y161" s="192"/>
      <c r="Z161" s="192"/>
      <c r="AA161" s="192"/>
      <c r="AB161" s="69"/>
    </row>
    <row r="162" spans="1:28" ht="34.5" customHeight="1" x14ac:dyDescent="0.2">
      <c r="A162" s="74"/>
      <c r="B162" s="186" t="s">
        <v>445</v>
      </c>
      <c r="C162" s="186"/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7"/>
      <c r="Q162" s="73" t="s">
        <v>471</v>
      </c>
      <c r="R162" s="72">
        <v>240</v>
      </c>
      <c r="S162" s="188"/>
      <c r="T162" s="189"/>
      <c r="U162" s="71">
        <v>76</v>
      </c>
      <c r="V162" s="71">
        <v>13.52</v>
      </c>
      <c r="W162" s="70" t="s">
        <v>470</v>
      </c>
      <c r="X162" s="192"/>
      <c r="Y162" s="192"/>
      <c r="Z162" s="192"/>
      <c r="AA162" s="192"/>
      <c r="AB162" s="69"/>
    </row>
    <row r="163" spans="1:28" ht="34.5" customHeight="1" x14ac:dyDescent="0.2">
      <c r="A163" s="74"/>
      <c r="B163" s="186" t="s">
        <v>442</v>
      </c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7"/>
      <c r="Q163" s="73" t="s">
        <v>469</v>
      </c>
      <c r="R163" s="72">
        <v>120</v>
      </c>
      <c r="S163" s="188"/>
      <c r="T163" s="189"/>
      <c r="U163" s="71">
        <v>1160</v>
      </c>
      <c r="V163" s="71">
        <v>268.52999999999997</v>
      </c>
      <c r="W163" s="70" t="s">
        <v>468</v>
      </c>
      <c r="X163" s="192"/>
      <c r="Y163" s="192"/>
      <c r="Z163" s="192"/>
      <c r="AA163" s="192"/>
      <c r="AB163" s="69"/>
    </row>
    <row r="164" spans="1:28" ht="34.5" customHeight="1" x14ac:dyDescent="0.2">
      <c r="A164" s="74"/>
      <c r="B164" s="186" t="s">
        <v>437</v>
      </c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7"/>
      <c r="Q164" s="73" t="s">
        <v>466</v>
      </c>
      <c r="R164" s="72">
        <v>240</v>
      </c>
      <c r="S164" s="188"/>
      <c r="T164" s="189"/>
      <c r="U164" s="71">
        <v>484</v>
      </c>
      <c r="V164" s="71">
        <v>91.07</v>
      </c>
      <c r="W164" s="70" t="s">
        <v>467</v>
      </c>
      <c r="X164" s="192"/>
      <c r="Y164" s="192"/>
      <c r="Z164" s="192"/>
      <c r="AA164" s="192"/>
      <c r="AB164" s="69"/>
    </row>
    <row r="165" spans="1:28" ht="23.25" customHeight="1" x14ac:dyDescent="0.2">
      <c r="A165" s="74"/>
      <c r="B165" s="186" t="s">
        <v>435</v>
      </c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7"/>
      <c r="Q165" s="73" t="s">
        <v>466</v>
      </c>
      <c r="R165" s="72">
        <v>850</v>
      </c>
      <c r="S165" s="188"/>
      <c r="T165" s="189"/>
      <c r="U165" s="71">
        <v>10</v>
      </c>
      <c r="V165" s="71">
        <v>0.46</v>
      </c>
      <c r="W165" s="70" t="s">
        <v>465</v>
      </c>
      <c r="X165" s="192"/>
      <c r="Y165" s="192"/>
      <c r="Z165" s="192"/>
      <c r="AA165" s="192"/>
      <c r="AB165" s="69"/>
    </row>
    <row r="166" spans="1:28" ht="34.5" customHeight="1" x14ac:dyDescent="0.2">
      <c r="A166" s="74"/>
      <c r="B166" s="186" t="s">
        <v>432</v>
      </c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7"/>
      <c r="Q166" s="73" t="s">
        <v>464</v>
      </c>
      <c r="R166" s="72">
        <v>240</v>
      </c>
      <c r="S166" s="188"/>
      <c r="T166" s="189"/>
      <c r="U166" s="71">
        <v>3860.6</v>
      </c>
      <c r="V166" s="71">
        <v>0</v>
      </c>
      <c r="W166" s="70" t="s">
        <v>407</v>
      </c>
      <c r="X166" s="192"/>
      <c r="Y166" s="192"/>
      <c r="Z166" s="192"/>
      <c r="AA166" s="192"/>
      <c r="AB166" s="69"/>
    </row>
    <row r="167" spans="1:28" ht="45.75" customHeight="1" x14ac:dyDescent="0.2">
      <c r="A167" s="74"/>
      <c r="B167" s="186" t="s">
        <v>463</v>
      </c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7"/>
      <c r="Q167" s="73" t="s">
        <v>462</v>
      </c>
      <c r="R167" s="72">
        <v>240</v>
      </c>
      <c r="S167" s="188"/>
      <c r="T167" s="189"/>
      <c r="U167" s="71">
        <v>200</v>
      </c>
      <c r="V167" s="71">
        <v>0</v>
      </c>
      <c r="W167" s="70" t="s">
        <v>407</v>
      </c>
      <c r="X167" s="192"/>
      <c r="Y167" s="192"/>
      <c r="Z167" s="192"/>
      <c r="AA167" s="192"/>
      <c r="AB167" s="69"/>
    </row>
    <row r="168" spans="1:28" ht="23.25" customHeight="1" x14ac:dyDescent="0.2">
      <c r="A168" s="74"/>
      <c r="B168" s="186" t="s">
        <v>430</v>
      </c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7"/>
      <c r="Q168" s="73" t="s">
        <v>461</v>
      </c>
      <c r="R168" s="72">
        <v>540</v>
      </c>
      <c r="S168" s="188"/>
      <c r="T168" s="189"/>
      <c r="U168" s="71">
        <v>1317.2</v>
      </c>
      <c r="V168" s="71">
        <v>330.3</v>
      </c>
      <c r="W168" s="70" t="s">
        <v>460</v>
      </c>
      <c r="X168" s="192"/>
      <c r="Y168" s="192"/>
      <c r="Z168" s="192"/>
      <c r="AA168" s="192"/>
      <c r="AB168" s="69"/>
    </row>
    <row r="169" spans="1:28" ht="45.75" customHeight="1" x14ac:dyDescent="0.2">
      <c r="A169" s="74"/>
      <c r="B169" s="186" t="s">
        <v>427</v>
      </c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7"/>
      <c r="Q169" s="73" t="s">
        <v>459</v>
      </c>
      <c r="R169" s="72">
        <v>120</v>
      </c>
      <c r="S169" s="188"/>
      <c r="T169" s="189"/>
      <c r="U169" s="71">
        <v>191.5</v>
      </c>
      <c r="V169" s="71">
        <v>38.44</v>
      </c>
      <c r="W169" s="70" t="s">
        <v>458</v>
      </c>
      <c r="X169" s="192"/>
      <c r="Y169" s="192"/>
      <c r="Z169" s="192"/>
      <c r="AA169" s="192"/>
      <c r="AB169" s="69"/>
    </row>
    <row r="170" spans="1:28" ht="23.25" customHeight="1" x14ac:dyDescent="0.2">
      <c r="A170" s="74"/>
      <c r="B170" s="186" t="s">
        <v>424</v>
      </c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7"/>
      <c r="Q170" s="73" t="s">
        <v>457</v>
      </c>
      <c r="R170" s="72">
        <v>870</v>
      </c>
      <c r="S170" s="188"/>
      <c r="T170" s="189"/>
      <c r="U170" s="71">
        <v>216.4</v>
      </c>
      <c r="V170" s="71">
        <v>0</v>
      </c>
      <c r="W170" s="70" t="s">
        <v>407</v>
      </c>
      <c r="X170" s="192"/>
      <c r="Y170" s="192"/>
      <c r="Z170" s="192"/>
      <c r="AA170" s="192"/>
      <c r="AB170" s="69"/>
    </row>
    <row r="171" spans="1:28" ht="34.5" customHeight="1" x14ac:dyDescent="0.2">
      <c r="A171" s="74"/>
      <c r="B171" s="186" t="s">
        <v>456</v>
      </c>
      <c r="C171" s="186"/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7"/>
      <c r="Q171" s="73" t="s">
        <v>455</v>
      </c>
      <c r="R171" s="72">
        <v>240</v>
      </c>
      <c r="S171" s="188"/>
      <c r="T171" s="189"/>
      <c r="U171" s="71">
        <v>185</v>
      </c>
      <c r="V171" s="71">
        <v>94.62</v>
      </c>
      <c r="W171" s="70" t="s">
        <v>454</v>
      </c>
      <c r="X171" s="192"/>
      <c r="Y171" s="192"/>
      <c r="Z171" s="192"/>
      <c r="AA171" s="192"/>
      <c r="AB171" s="69"/>
    </row>
    <row r="172" spans="1:28" ht="45.75" customHeight="1" x14ac:dyDescent="0.2">
      <c r="A172" s="74"/>
      <c r="B172" s="186" t="s">
        <v>418</v>
      </c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7"/>
      <c r="Q172" s="73" t="s">
        <v>453</v>
      </c>
      <c r="R172" s="72">
        <v>240</v>
      </c>
      <c r="S172" s="188"/>
      <c r="T172" s="189"/>
      <c r="U172" s="71">
        <v>1709</v>
      </c>
      <c r="V172" s="71">
        <v>778.4</v>
      </c>
      <c r="W172" s="70" t="s">
        <v>452</v>
      </c>
      <c r="X172" s="192"/>
      <c r="Y172" s="192"/>
      <c r="Z172" s="192"/>
      <c r="AA172" s="192"/>
      <c r="AB172" s="69"/>
    </row>
    <row r="173" spans="1:28" ht="34.5" customHeight="1" x14ac:dyDescent="0.2">
      <c r="A173" s="74"/>
      <c r="B173" s="186" t="s">
        <v>415</v>
      </c>
      <c r="C173" s="186"/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7"/>
      <c r="Q173" s="73" t="s">
        <v>451</v>
      </c>
      <c r="R173" s="72">
        <v>240</v>
      </c>
      <c r="S173" s="188"/>
      <c r="T173" s="189"/>
      <c r="U173" s="71">
        <v>179</v>
      </c>
      <c r="V173" s="71">
        <v>0</v>
      </c>
      <c r="W173" s="70" t="s">
        <v>407</v>
      </c>
      <c r="X173" s="192"/>
      <c r="Y173" s="192"/>
      <c r="Z173" s="192"/>
      <c r="AA173" s="192"/>
      <c r="AB173" s="69"/>
    </row>
    <row r="174" spans="1:28" ht="68.25" customHeight="1" x14ac:dyDescent="0.2">
      <c r="A174" s="74"/>
      <c r="B174" s="186" t="s">
        <v>450</v>
      </c>
      <c r="C174" s="186"/>
      <c r="D174" s="186"/>
      <c r="E174" s="186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7"/>
      <c r="Q174" s="73" t="s">
        <v>449</v>
      </c>
      <c r="R174" s="72">
        <v>240</v>
      </c>
      <c r="S174" s="188"/>
      <c r="T174" s="189"/>
      <c r="U174" s="71">
        <v>2</v>
      </c>
      <c r="V174" s="71">
        <v>0</v>
      </c>
      <c r="W174" s="70" t="s">
        <v>407</v>
      </c>
      <c r="X174" s="192"/>
      <c r="Y174" s="192"/>
      <c r="Z174" s="192"/>
      <c r="AA174" s="192"/>
      <c r="AB174" s="69"/>
    </row>
    <row r="175" spans="1:28" ht="19.5" customHeight="1" x14ac:dyDescent="0.2">
      <c r="A175" s="74"/>
      <c r="B175" s="186" t="s">
        <v>448</v>
      </c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7"/>
      <c r="Q175" s="73" t="s">
        <v>447</v>
      </c>
      <c r="R175" s="72" t="s">
        <v>12</v>
      </c>
      <c r="S175" s="188"/>
      <c r="T175" s="189"/>
      <c r="U175" s="71">
        <v>7796.5</v>
      </c>
      <c r="V175" s="71">
        <v>1837.92</v>
      </c>
      <c r="W175" s="70" t="s">
        <v>446</v>
      </c>
      <c r="X175" s="192"/>
      <c r="Y175" s="192"/>
      <c r="Z175" s="192"/>
      <c r="AA175" s="192"/>
      <c r="AB175" s="69"/>
    </row>
    <row r="176" spans="1:28" ht="34.5" customHeight="1" x14ac:dyDescent="0.2">
      <c r="A176" s="74"/>
      <c r="B176" s="186" t="s">
        <v>445</v>
      </c>
      <c r="C176" s="186"/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7"/>
      <c r="Q176" s="73" t="s">
        <v>444</v>
      </c>
      <c r="R176" s="72">
        <v>240</v>
      </c>
      <c r="S176" s="188"/>
      <c r="T176" s="189"/>
      <c r="U176" s="71">
        <v>112</v>
      </c>
      <c r="V176" s="71">
        <v>5.57</v>
      </c>
      <c r="W176" s="70" t="s">
        <v>443</v>
      </c>
      <c r="X176" s="192"/>
      <c r="Y176" s="192"/>
      <c r="Z176" s="192"/>
      <c r="AA176" s="192"/>
      <c r="AB176" s="69"/>
    </row>
    <row r="177" spans="1:28" ht="34.5" customHeight="1" x14ac:dyDescent="0.2">
      <c r="A177" s="74"/>
      <c r="B177" s="186" t="s">
        <v>442</v>
      </c>
      <c r="C177" s="186"/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7"/>
      <c r="Q177" s="73" t="s">
        <v>441</v>
      </c>
      <c r="R177" s="72">
        <v>120</v>
      </c>
      <c r="S177" s="188"/>
      <c r="T177" s="189"/>
      <c r="U177" s="71">
        <v>718</v>
      </c>
      <c r="V177" s="71">
        <v>158.79</v>
      </c>
      <c r="W177" s="70" t="s">
        <v>440</v>
      </c>
      <c r="X177" s="192"/>
      <c r="Y177" s="192"/>
      <c r="Z177" s="192"/>
      <c r="AA177" s="192"/>
      <c r="AB177" s="69"/>
    </row>
    <row r="178" spans="1:28" ht="23.25" customHeight="1" x14ac:dyDescent="0.2">
      <c r="A178" s="74"/>
      <c r="B178" s="186" t="s">
        <v>439</v>
      </c>
      <c r="C178" s="186"/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7"/>
      <c r="Q178" s="73" t="s">
        <v>434</v>
      </c>
      <c r="R178" s="72">
        <v>120</v>
      </c>
      <c r="S178" s="188"/>
      <c r="T178" s="189"/>
      <c r="U178" s="71">
        <v>492</v>
      </c>
      <c r="V178" s="71">
        <v>79.569999999999993</v>
      </c>
      <c r="W178" s="70" t="s">
        <v>438</v>
      </c>
      <c r="X178" s="192"/>
      <c r="Y178" s="192"/>
      <c r="Z178" s="192"/>
      <c r="AA178" s="192"/>
      <c r="AB178" s="69"/>
    </row>
    <row r="179" spans="1:28" ht="34.5" customHeight="1" x14ac:dyDescent="0.2">
      <c r="A179" s="74"/>
      <c r="B179" s="186" t="s">
        <v>437</v>
      </c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7"/>
      <c r="Q179" s="73" t="s">
        <v>434</v>
      </c>
      <c r="R179" s="72">
        <v>240</v>
      </c>
      <c r="S179" s="188"/>
      <c r="T179" s="189"/>
      <c r="U179" s="71">
        <v>1150</v>
      </c>
      <c r="V179" s="71">
        <v>225.88</v>
      </c>
      <c r="W179" s="70" t="s">
        <v>436</v>
      </c>
      <c r="X179" s="192"/>
      <c r="Y179" s="192"/>
      <c r="Z179" s="192"/>
      <c r="AA179" s="192"/>
      <c r="AB179" s="69"/>
    </row>
    <row r="180" spans="1:28" ht="23.25" customHeight="1" x14ac:dyDescent="0.2">
      <c r="A180" s="74"/>
      <c r="B180" s="186" t="s">
        <v>435</v>
      </c>
      <c r="C180" s="186"/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7"/>
      <c r="Q180" s="73" t="s">
        <v>434</v>
      </c>
      <c r="R180" s="72">
        <v>850</v>
      </c>
      <c r="S180" s="188"/>
      <c r="T180" s="189"/>
      <c r="U180" s="71">
        <v>227</v>
      </c>
      <c r="V180" s="71">
        <v>204.93</v>
      </c>
      <c r="W180" s="70" t="s">
        <v>433</v>
      </c>
      <c r="X180" s="192"/>
      <c r="Y180" s="192"/>
      <c r="Z180" s="192"/>
      <c r="AA180" s="192"/>
      <c r="AB180" s="69"/>
    </row>
    <row r="181" spans="1:28" ht="34.5" customHeight="1" x14ac:dyDescent="0.2">
      <c r="A181" s="74"/>
      <c r="B181" s="186" t="s">
        <v>432</v>
      </c>
      <c r="C181" s="186"/>
      <c r="D181" s="186"/>
      <c r="E181" s="186"/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7"/>
      <c r="Q181" s="73" t="s">
        <v>431</v>
      </c>
      <c r="R181" s="72">
        <v>240</v>
      </c>
      <c r="S181" s="188"/>
      <c r="T181" s="189"/>
      <c r="U181" s="71">
        <v>913</v>
      </c>
      <c r="V181" s="71">
        <v>0</v>
      </c>
      <c r="W181" s="70" t="s">
        <v>407</v>
      </c>
      <c r="X181" s="192"/>
      <c r="Y181" s="192"/>
      <c r="Z181" s="192"/>
      <c r="AA181" s="192"/>
      <c r="AB181" s="69"/>
    </row>
    <row r="182" spans="1:28" ht="23.25" customHeight="1" x14ac:dyDescent="0.2">
      <c r="A182" s="74"/>
      <c r="B182" s="186" t="s">
        <v>430</v>
      </c>
      <c r="C182" s="186"/>
      <c r="D182" s="186"/>
      <c r="E182" s="186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7"/>
      <c r="Q182" s="73" t="s">
        <v>429</v>
      </c>
      <c r="R182" s="72">
        <v>540</v>
      </c>
      <c r="S182" s="188"/>
      <c r="T182" s="189"/>
      <c r="U182" s="71">
        <v>1392.5</v>
      </c>
      <c r="V182" s="71">
        <v>347.7</v>
      </c>
      <c r="W182" s="70" t="s">
        <v>428</v>
      </c>
      <c r="X182" s="192"/>
      <c r="Y182" s="192"/>
      <c r="Z182" s="192"/>
      <c r="AA182" s="192"/>
      <c r="AB182" s="69"/>
    </row>
    <row r="183" spans="1:28" ht="45.75" customHeight="1" x14ac:dyDescent="0.2">
      <c r="A183" s="74"/>
      <c r="B183" s="186" t="s">
        <v>427</v>
      </c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7"/>
      <c r="Q183" s="73" t="s">
        <v>426</v>
      </c>
      <c r="R183" s="72">
        <v>120</v>
      </c>
      <c r="S183" s="188"/>
      <c r="T183" s="189"/>
      <c r="U183" s="71">
        <v>191.5</v>
      </c>
      <c r="V183" s="71">
        <v>39.79</v>
      </c>
      <c r="W183" s="70" t="s">
        <v>425</v>
      </c>
      <c r="X183" s="192"/>
      <c r="Y183" s="192"/>
      <c r="Z183" s="192"/>
      <c r="AA183" s="192"/>
      <c r="AB183" s="69"/>
    </row>
    <row r="184" spans="1:28" ht="23.25" customHeight="1" x14ac:dyDescent="0.2">
      <c r="A184" s="74"/>
      <c r="B184" s="186" t="s">
        <v>424</v>
      </c>
      <c r="C184" s="186"/>
      <c r="D184" s="186"/>
      <c r="E184" s="186"/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7"/>
      <c r="Q184" s="73" t="s">
        <v>423</v>
      </c>
      <c r="R184" s="72">
        <v>870</v>
      </c>
      <c r="S184" s="188"/>
      <c r="T184" s="189"/>
      <c r="U184" s="71">
        <v>369.5</v>
      </c>
      <c r="V184" s="71">
        <v>0</v>
      </c>
      <c r="W184" s="70" t="s">
        <v>407</v>
      </c>
      <c r="X184" s="192"/>
      <c r="Y184" s="192"/>
      <c r="Z184" s="192"/>
      <c r="AA184" s="192"/>
      <c r="AB184" s="69"/>
    </row>
    <row r="185" spans="1:28" ht="34.5" customHeight="1" x14ac:dyDescent="0.2">
      <c r="A185" s="74"/>
      <c r="B185" s="186" t="s">
        <v>422</v>
      </c>
      <c r="C185" s="186"/>
      <c r="D185" s="186"/>
      <c r="E185" s="186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7"/>
      <c r="Q185" s="73" t="s">
        <v>421</v>
      </c>
      <c r="R185" s="72">
        <v>240</v>
      </c>
      <c r="S185" s="188"/>
      <c r="T185" s="189"/>
      <c r="U185" s="71">
        <v>250</v>
      </c>
      <c r="V185" s="71">
        <v>0</v>
      </c>
      <c r="W185" s="70" t="s">
        <v>407</v>
      </c>
      <c r="X185" s="192"/>
      <c r="Y185" s="192"/>
      <c r="Z185" s="192"/>
      <c r="AA185" s="192"/>
      <c r="AB185" s="69"/>
    </row>
    <row r="186" spans="1:28" ht="34.5" customHeight="1" x14ac:dyDescent="0.2">
      <c r="A186" s="74"/>
      <c r="B186" s="186" t="s">
        <v>420</v>
      </c>
      <c r="C186" s="186"/>
      <c r="D186" s="186"/>
      <c r="E186" s="186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7"/>
      <c r="Q186" s="73" t="s">
        <v>419</v>
      </c>
      <c r="R186" s="72">
        <v>240</v>
      </c>
      <c r="S186" s="188"/>
      <c r="T186" s="189"/>
      <c r="U186" s="71">
        <v>202</v>
      </c>
      <c r="V186" s="71">
        <v>0</v>
      </c>
      <c r="W186" s="70" t="s">
        <v>407</v>
      </c>
      <c r="X186" s="192"/>
      <c r="Y186" s="192"/>
      <c r="Z186" s="192"/>
      <c r="AA186" s="192"/>
      <c r="AB186" s="69"/>
    </row>
    <row r="187" spans="1:28" ht="45.75" customHeight="1" x14ac:dyDescent="0.2">
      <c r="A187" s="74"/>
      <c r="B187" s="186" t="s">
        <v>418</v>
      </c>
      <c r="C187" s="186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7"/>
      <c r="Q187" s="73" t="s">
        <v>417</v>
      </c>
      <c r="R187" s="72">
        <v>240</v>
      </c>
      <c r="S187" s="188"/>
      <c r="T187" s="189"/>
      <c r="U187" s="71">
        <v>633</v>
      </c>
      <c r="V187" s="71">
        <v>393.78</v>
      </c>
      <c r="W187" s="70" t="s">
        <v>416</v>
      </c>
      <c r="X187" s="192"/>
      <c r="Y187" s="192"/>
      <c r="Z187" s="192"/>
      <c r="AA187" s="192"/>
      <c r="AB187" s="69"/>
    </row>
    <row r="188" spans="1:28" ht="34.5" customHeight="1" x14ac:dyDescent="0.2">
      <c r="A188" s="74"/>
      <c r="B188" s="186" t="s">
        <v>415</v>
      </c>
      <c r="C188" s="186"/>
      <c r="D188" s="186"/>
      <c r="E188" s="186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7"/>
      <c r="Q188" s="73" t="s">
        <v>414</v>
      </c>
      <c r="R188" s="72">
        <v>240</v>
      </c>
      <c r="S188" s="188"/>
      <c r="T188" s="189"/>
      <c r="U188" s="71">
        <v>832</v>
      </c>
      <c r="V188" s="71">
        <v>302.45999999999998</v>
      </c>
      <c r="W188" s="70" t="s">
        <v>413</v>
      </c>
      <c r="X188" s="192"/>
      <c r="Y188" s="192"/>
      <c r="Z188" s="192"/>
      <c r="AA188" s="192"/>
      <c r="AB188" s="69"/>
    </row>
    <row r="189" spans="1:28" ht="34.5" customHeight="1" x14ac:dyDescent="0.2">
      <c r="A189" s="74"/>
      <c r="B189" s="186" t="s">
        <v>412</v>
      </c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7"/>
      <c r="Q189" s="73" t="s">
        <v>411</v>
      </c>
      <c r="R189" s="72">
        <v>240</v>
      </c>
      <c r="S189" s="188"/>
      <c r="T189" s="189"/>
      <c r="U189" s="71">
        <v>312</v>
      </c>
      <c r="V189" s="71">
        <v>79.44</v>
      </c>
      <c r="W189" s="70" t="s">
        <v>410</v>
      </c>
      <c r="X189" s="192"/>
      <c r="Y189" s="192"/>
      <c r="Z189" s="192"/>
      <c r="AA189" s="192"/>
      <c r="AB189" s="69"/>
    </row>
    <row r="190" spans="1:28" ht="45.75" customHeight="1" x14ac:dyDescent="0.2">
      <c r="A190" s="74"/>
      <c r="B190" s="186" t="s">
        <v>409</v>
      </c>
      <c r="C190" s="186"/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7"/>
      <c r="Q190" s="73" t="s">
        <v>408</v>
      </c>
      <c r="R190" s="72">
        <v>240</v>
      </c>
      <c r="S190" s="188"/>
      <c r="T190" s="189"/>
      <c r="U190" s="71">
        <v>2</v>
      </c>
      <c r="V190" s="71">
        <v>0</v>
      </c>
      <c r="W190" s="70" t="s">
        <v>407</v>
      </c>
      <c r="X190" s="192"/>
      <c r="Y190" s="192"/>
      <c r="Z190" s="192"/>
      <c r="AA190" s="192"/>
      <c r="AB190" s="69"/>
    </row>
    <row r="191" spans="1:28" ht="0.75" customHeight="1" x14ac:dyDescent="0.2">
      <c r="A191" s="68"/>
      <c r="B191" s="68"/>
      <c r="C191" s="67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 t="s">
        <v>406</v>
      </c>
      <c r="R191" s="48" t="s">
        <v>405</v>
      </c>
      <c r="S191" s="48"/>
      <c r="T191" s="66"/>
      <c r="U191" s="65">
        <v>478472.92</v>
      </c>
      <c r="V191" s="64">
        <v>84814.3</v>
      </c>
      <c r="W191" s="63" t="s">
        <v>402</v>
      </c>
      <c r="X191" s="38"/>
      <c r="Y191" s="38"/>
      <c r="Z191" s="38"/>
      <c r="AA191" s="38"/>
      <c r="AB191" s="57"/>
    </row>
    <row r="192" spans="1:28" ht="17.25" customHeight="1" thickBot="1" x14ac:dyDescent="0.25">
      <c r="A192" s="62" t="s">
        <v>404</v>
      </c>
      <c r="B192" s="38"/>
      <c r="C192" s="185" t="s">
        <v>403</v>
      </c>
      <c r="D192" s="185"/>
      <c r="E192" s="185"/>
      <c r="F192" s="185"/>
      <c r="G192" s="185"/>
      <c r="H192" s="185"/>
      <c r="I192" s="185"/>
      <c r="J192" s="185"/>
      <c r="K192" s="185"/>
      <c r="L192" s="185"/>
      <c r="M192" s="185"/>
      <c r="N192" s="185"/>
      <c r="O192" s="185"/>
      <c r="P192" s="185"/>
      <c r="Q192" s="185"/>
      <c r="R192" s="185"/>
      <c r="S192" s="61"/>
      <c r="T192" s="60">
        <v>0</v>
      </c>
      <c r="U192" s="58">
        <v>478472.92</v>
      </c>
      <c r="V192" s="59">
        <v>84814.3</v>
      </c>
      <c r="W192" s="58" t="s">
        <v>402</v>
      </c>
      <c r="X192" s="38"/>
      <c r="Y192" s="38"/>
      <c r="Z192" s="38"/>
      <c r="AA192" s="38"/>
      <c r="AB192" s="57"/>
    </row>
    <row r="193" spans="1:28" ht="12.75" customHeight="1" x14ac:dyDescent="0.2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</row>
    <row r="194" spans="1:28" ht="12.75" customHeight="1" x14ac:dyDescent="0.2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</row>
    <row r="195" spans="1:28" ht="12.75" customHeight="1" x14ac:dyDescent="0.2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</row>
  </sheetData>
  <mergeCells count="554">
    <mergeCell ref="B186:P186"/>
    <mergeCell ref="S186:T186"/>
    <mergeCell ref="X186:AA186"/>
    <mergeCell ref="B187:P187"/>
    <mergeCell ref="S187:T187"/>
    <mergeCell ref="X187:AA187"/>
    <mergeCell ref="B190:P190"/>
    <mergeCell ref="S190:T190"/>
    <mergeCell ref="X190:AA190"/>
    <mergeCell ref="B188:P188"/>
    <mergeCell ref="S188:T188"/>
    <mergeCell ref="X188:AA188"/>
    <mergeCell ref="B189:P189"/>
    <mergeCell ref="S189:T189"/>
    <mergeCell ref="X189:AA189"/>
    <mergeCell ref="B183:P183"/>
    <mergeCell ref="S183:T183"/>
    <mergeCell ref="X183:AA183"/>
    <mergeCell ref="B184:P184"/>
    <mergeCell ref="S184:T184"/>
    <mergeCell ref="X184:AA184"/>
    <mergeCell ref="B185:P185"/>
    <mergeCell ref="S185:T185"/>
    <mergeCell ref="X185:AA185"/>
    <mergeCell ref="B180:P180"/>
    <mergeCell ref="S180:T180"/>
    <mergeCell ref="X180:AA180"/>
    <mergeCell ref="B181:P181"/>
    <mergeCell ref="S181:T181"/>
    <mergeCell ref="X181:AA181"/>
    <mergeCell ref="B182:P182"/>
    <mergeCell ref="S182:T182"/>
    <mergeCell ref="X182:AA182"/>
    <mergeCell ref="B177:P177"/>
    <mergeCell ref="S177:T177"/>
    <mergeCell ref="X177:AA177"/>
    <mergeCell ref="B178:P178"/>
    <mergeCell ref="S178:T178"/>
    <mergeCell ref="X178:AA178"/>
    <mergeCell ref="B179:P179"/>
    <mergeCell ref="S179:T179"/>
    <mergeCell ref="X179:AA179"/>
    <mergeCell ref="B173:P173"/>
    <mergeCell ref="S173:T173"/>
    <mergeCell ref="X173:AA173"/>
    <mergeCell ref="B174:P174"/>
    <mergeCell ref="S174:T174"/>
    <mergeCell ref="X174:AA174"/>
    <mergeCell ref="B176:P176"/>
    <mergeCell ref="S176:T176"/>
    <mergeCell ref="X176:AA176"/>
    <mergeCell ref="B170:P170"/>
    <mergeCell ref="S170:T170"/>
    <mergeCell ref="X170:AA170"/>
    <mergeCell ref="B171:P171"/>
    <mergeCell ref="S171:T171"/>
    <mergeCell ref="X171:AA171"/>
    <mergeCell ref="B172:P172"/>
    <mergeCell ref="S172:T172"/>
    <mergeCell ref="X172:AA172"/>
    <mergeCell ref="B167:P167"/>
    <mergeCell ref="S167:T167"/>
    <mergeCell ref="X167:AA167"/>
    <mergeCell ref="B168:P168"/>
    <mergeCell ref="S168:T168"/>
    <mergeCell ref="X168:AA168"/>
    <mergeCell ref="B169:P169"/>
    <mergeCell ref="S169:T169"/>
    <mergeCell ref="X169:AA169"/>
    <mergeCell ref="B164:P164"/>
    <mergeCell ref="S164:T164"/>
    <mergeCell ref="X164:AA164"/>
    <mergeCell ref="B165:P165"/>
    <mergeCell ref="S165:T165"/>
    <mergeCell ref="X165:AA165"/>
    <mergeCell ref="B166:P166"/>
    <mergeCell ref="S166:T166"/>
    <mergeCell ref="X166:AA166"/>
    <mergeCell ref="B158:P158"/>
    <mergeCell ref="S158:T158"/>
    <mergeCell ref="X158:AA158"/>
    <mergeCell ref="B159:P159"/>
    <mergeCell ref="S159:T159"/>
    <mergeCell ref="X159:AA159"/>
    <mergeCell ref="S162:T162"/>
    <mergeCell ref="X162:AA162"/>
    <mergeCell ref="B163:P163"/>
    <mergeCell ref="S163:T163"/>
    <mergeCell ref="X163:AA163"/>
    <mergeCell ref="B155:P155"/>
    <mergeCell ref="S155:T155"/>
    <mergeCell ref="X155:AA155"/>
    <mergeCell ref="B156:P156"/>
    <mergeCell ref="S156:T156"/>
    <mergeCell ref="X156:AA156"/>
    <mergeCell ref="B157:P157"/>
    <mergeCell ref="S157:T157"/>
    <mergeCell ref="X157:AA157"/>
    <mergeCell ref="B152:P152"/>
    <mergeCell ref="S152:T152"/>
    <mergeCell ref="X152:AA152"/>
    <mergeCell ref="B153:P153"/>
    <mergeCell ref="S153:T153"/>
    <mergeCell ref="X153:AA153"/>
    <mergeCell ref="B154:P154"/>
    <mergeCell ref="S154:T154"/>
    <mergeCell ref="X154:AA154"/>
    <mergeCell ref="B149:P149"/>
    <mergeCell ref="S149:T149"/>
    <mergeCell ref="X149:AA149"/>
    <mergeCell ref="B150:P150"/>
    <mergeCell ref="S150:T150"/>
    <mergeCell ref="X150:AA150"/>
    <mergeCell ref="B151:P151"/>
    <mergeCell ref="S151:T151"/>
    <mergeCell ref="X151:AA151"/>
    <mergeCell ref="B146:P146"/>
    <mergeCell ref="S146:T146"/>
    <mergeCell ref="X146:AA146"/>
    <mergeCell ref="B147:P147"/>
    <mergeCell ref="S147:T147"/>
    <mergeCell ref="X147:AA147"/>
    <mergeCell ref="B148:P148"/>
    <mergeCell ref="S148:T148"/>
    <mergeCell ref="X148:AA148"/>
    <mergeCell ref="B143:P143"/>
    <mergeCell ref="S143:T143"/>
    <mergeCell ref="X143:AA143"/>
    <mergeCell ref="B144:P144"/>
    <mergeCell ref="S144:T144"/>
    <mergeCell ref="X144:AA144"/>
    <mergeCell ref="B145:P145"/>
    <mergeCell ref="S145:T145"/>
    <mergeCell ref="X145:AA145"/>
    <mergeCell ref="B140:P140"/>
    <mergeCell ref="S140:T140"/>
    <mergeCell ref="X140:AA140"/>
    <mergeCell ref="B141:P141"/>
    <mergeCell ref="S141:T141"/>
    <mergeCell ref="X141:AA141"/>
    <mergeCell ref="B142:P142"/>
    <mergeCell ref="S142:T142"/>
    <mergeCell ref="X142:AA142"/>
    <mergeCell ref="B136:P136"/>
    <mergeCell ref="S136:T136"/>
    <mergeCell ref="X136:AA136"/>
    <mergeCell ref="B137:P137"/>
    <mergeCell ref="S137:T137"/>
    <mergeCell ref="X137:AA137"/>
    <mergeCell ref="B138:P138"/>
    <mergeCell ref="S138:T138"/>
    <mergeCell ref="X138:AA138"/>
    <mergeCell ref="B133:P133"/>
    <mergeCell ref="S133:T133"/>
    <mergeCell ref="X133:AA133"/>
    <mergeCell ref="B134:P134"/>
    <mergeCell ref="S134:T134"/>
    <mergeCell ref="X134:AA134"/>
    <mergeCell ref="B135:P135"/>
    <mergeCell ref="S135:T135"/>
    <mergeCell ref="X135:AA135"/>
    <mergeCell ref="B130:P130"/>
    <mergeCell ref="S130:T130"/>
    <mergeCell ref="X130:AA130"/>
    <mergeCell ref="B131:P131"/>
    <mergeCell ref="S131:T131"/>
    <mergeCell ref="X131:AA131"/>
    <mergeCell ref="B132:P132"/>
    <mergeCell ref="S132:T132"/>
    <mergeCell ref="X132:AA132"/>
    <mergeCell ref="B127:P127"/>
    <mergeCell ref="S127:T127"/>
    <mergeCell ref="X127:AA127"/>
    <mergeCell ref="B128:P128"/>
    <mergeCell ref="S128:T128"/>
    <mergeCell ref="X128:AA128"/>
    <mergeCell ref="B129:P129"/>
    <mergeCell ref="S129:T129"/>
    <mergeCell ref="X129:AA129"/>
    <mergeCell ref="B124:P124"/>
    <mergeCell ref="S124:T124"/>
    <mergeCell ref="X124:AA124"/>
    <mergeCell ref="B125:P125"/>
    <mergeCell ref="S125:T125"/>
    <mergeCell ref="X125:AA125"/>
    <mergeCell ref="B126:P126"/>
    <mergeCell ref="S126:T126"/>
    <mergeCell ref="X126:AA126"/>
    <mergeCell ref="B120:P120"/>
    <mergeCell ref="S120:T120"/>
    <mergeCell ref="X120:AA120"/>
    <mergeCell ref="B122:P122"/>
    <mergeCell ref="S122:T122"/>
    <mergeCell ref="X122:AA122"/>
    <mergeCell ref="X121:AA121"/>
    <mergeCell ref="B123:P123"/>
    <mergeCell ref="S123:T123"/>
    <mergeCell ref="X123:AA123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77:P77"/>
    <mergeCell ref="S77:T77"/>
    <mergeCell ref="X77:AA77"/>
    <mergeCell ref="B76:P76"/>
    <mergeCell ref="S76:T76"/>
    <mergeCell ref="X79:AA79"/>
    <mergeCell ref="B80:P80"/>
    <mergeCell ref="S80:T80"/>
    <mergeCell ref="X80:AA80"/>
    <mergeCell ref="B64:P64"/>
    <mergeCell ref="S64:T64"/>
    <mergeCell ref="X64:AA64"/>
    <mergeCell ref="B62:P62"/>
    <mergeCell ref="S62:T62"/>
    <mergeCell ref="X62:AA62"/>
    <mergeCell ref="S61:T61"/>
    <mergeCell ref="S69:T69"/>
    <mergeCell ref="X69:AA69"/>
    <mergeCell ref="X67:AA67"/>
    <mergeCell ref="B58:P58"/>
    <mergeCell ref="S58:T58"/>
    <mergeCell ref="X58:AA58"/>
    <mergeCell ref="B57:P57"/>
    <mergeCell ref="S57:T57"/>
    <mergeCell ref="X57:AA57"/>
    <mergeCell ref="B60:P60"/>
    <mergeCell ref="S60:T60"/>
    <mergeCell ref="X60:AA60"/>
    <mergeCell ref="B53:P53"/>
    <mergeCell ref="S53:T53"/>
    <mergeCell ref="X53:AA53"/>
    <mergeCell ref="B55:P55"/>
    <mergeCell ref="S55:T55"/>
    <mergeCell ref="X55:AA55"/>
    <mergeCell ref="B56:P56"/>
    <mergeCell ref="S56:T56"/>
    <mergeCell ref="X56:AA56"/>
    <mergeCell ref="S46:T46"/>
    <mergeCell ref="X46:AA46"/>
    <mergeCell ref="B48:P48"/>
    <mergeCell ref="S48:T48"/>
    <mergeCell ref="X48:AA48"/>
    <mergeCell ref="B49:P49"/>
    <mergeCell ref="S49:T49"/>
    <mergeCell ref="X49:AA49"/>
    <mergeCell ref="S52:T52"/>
    <mergeCell ref="X52:AA52"/>
    <mergeCell ref="B46:P46"/>
    <mergeCell ref="S51:T51"/>
    <mergeCell ref="X51:AA51"/>
    <mergeCell ref="B52:P52"/>
    <mergeCell ref="B36:P36"/>
    <mergeCell ref="S36:T36"/>
    <mergeCell ref="X36:AA36"/>
    <mergeCell ref="S38:T38"/>
    <mergeCell ref="X38:AA38"/>
    <mergeCell ref="B41:P41"/>
    <mergeCell ref="S41:T41"/>
    <mergeCell ref="X41:AA41"/>
    <mergeCell ref="X40:AA40"/>
    <mergeCell ref="B39:P39"/>
    <mergeCell ref="S39:T39"/>
    <mergeCell ref="X39:AA39"/>
    <mergeCell ref="X32:AA32"/>
    <mergeCell ref="B33:P33"/>
    <mergeCell ref="S33:T33"/>
    <mergeCell ref="X33:AA33"/>
    <mergeCell ref="X34:AA34"/>
    <mergeCell ref="B32:P32"/>
    <mergeCell ref="S32:T32"/>
    <mergeCell ref="B35:P35"/>
    <mergeCell ref="S35:T35"/>
    <mergeCell ref="X35:AA35"/>
    <mergeCell ref="B27:P27"/>
    <mergeCell ref="S27:T27"/>
    <mergeCell ref="X27:AA27"/>
    <mergeCell ref="X28:AA28"/>
    <mergeCell ref="B29:P29"/>
    <mergeCell ref="S29:T29"/>
    <mergeCell ref="X29:AA29"/>
    <mergeCell ref="B31:P31"/>
    <mergeCell ref="S31:T31"/>
    <mergeCell ref="X31:AA31"/>
    <mergeCell ref="B23:P23"/>
    <mergeCell ref="S23:T23"/>
    <mergeCell ref="X23:AA23"/>
    <mergeCell ref="X24:AA24"/>
    <mergeCell ref="B25:P25"/>
    <mergeCell ref="S25:T25"/>
    <mergeCell ref="X25:AA25"/>
    <mergeCell ref="B26:P26"/>
    <mergeCell ref="S26:T26"/>
    <mergeCell ref="X26:AA26"/>
    <mergeCell ref="B18:P18"/>
    <mergeCell ref="S18:T18"/>
    <mergeCell ref="X18:AA18"/>
    <mergeCell ref="X19:AA19"/>
    <mergeCell ref="B20:P20"/>
    <mergeCell ref="S20:T20"/>
    <mergeCell ref="X20:AA20"/>
    <mergeCell ref="B22:P22"/>
    <mergeCell ref="S22:T22"/>
    <mergeCell ref="X22:AA22"/>
    <mergeCell ref="X72:AA72"/>
    <mergeCell ref="B68:P68"/>
    <mergeCell ref="S68:T68"/>
    <mergeCell ref="X68:AA68"/>
    <mergeCell ref="B69:P69"/>
    <mergeCell ref="X76:AA76"/>
    <mergeCell ref="B67:P67"/>
    <mergeCell ref="S67:T67"/>
    <mergeCell ref="B73:P73"/>
    <mergeCell ref="S73:T73"/>
    <mergeCell ref="X73:AA73"/>
    <mergeCell ref="X75:AA75"/>
    <mergeCell ref="X74:AA74"/>
    <mergeCell ref="B71:P71"/>
    <mergeCell ref="S71:T71"/>
    <mergeCell ref="X71:AA71"/>
    <mergeCell ref="X12:AA12"/>
    <mergeCell ref="B21:P21"/>
    <mergeCell ref="S21:T21"/>
    <mergeCell ref="X21:AA21"/>
    <mergeCell ref="B30:P30"/>
    <mergeCell ref="S45:T45"/>
    <mergeCell ref="X45:AA45"/>
    <mergeCell ref="S30:T30"/>
    <mergeCell ref="X30:AA30"/>
    <mergeCell ref="B37:P37"/>
    <mergeCell ref="S37:T37"/>
    <mergeCell ref="X37:AA37"/>
    <mergeCell ref="B40:P40"/>
    <mergeCell ref="S40:T40"/>
    <mergeCell ref="B44:P44"/>
    <mergeCell ref="S44:T44"/>
    <mergeCell ref="X44:AA44"/>
    <mergeCell ref="X15:AA15"/>
    <mergeCell ref="B16:P16"/>
    <mergeCell ref="S16:T16"/>
    <mergeCell ref="X16:AA16"/>
    <mergeCell ref="B17:P17"/>
    <mergeCell ref="S17:T17"/>
    <mergeCell ref="X17:AA17"/>
    <mergeCell ref="X139:AA139"/>
    <mergeCell ref="B79:P79"/>
    <mergeCell ref="S79:T79"/>
    <mergeCell ref="X65:AA65"/>
    <mergeCell ref="B70:P70"/>
    <mergeCell ref="S70:T70"/>
    <mergeCell ref="X70:AA70"/>
    <mergeCell ref="B74:P74"/>
    <mergeCell ref="B175:P175"/>
    <mergeCell ref="S175:T175"/>
    <mergeCell ref="X175:AA175"/>
    <mergeCell ref="B161:P161"/>
    <mergeCell ref="S161:T161"/>
    <mergeCell ref="X161:AA161"/>
    <mergeCell ref="B162:P162"/>
    <mergeCell ref="B160:P160"/>
    <mergeCell ref="S160:T160"/>
    <mergeCell ref="X160:AA160"/>
    <mergeCell ref="S78:T78"/>
    <mergeCell ref="X78:AA78"/>
    <mergeCell ref="B121:P121"/>
    <mergeCell ref="S121:T121"/>
    <mergeCell ref="B66:P66"/>
    <mergeCell ref="S66:T66"/>
    <mergeCell ref="X10:AA10"/>
    <mergeCell ref="B42:P42"/>
    <mergeCell ref="S42:T42"/>
    <mergeCell ref="X42:AA42"/>
    <mergeCell ref="B61:P61"/>
    <mergeCell ref="B43:P43"/>
    <mergeCell ref="S43:T43"/>
    <mergeCell ref="X43:AA43"/>
    <mergeCell ref="X66:AA66"/>
    <mergeCell ref="B63:P63"/>
    <mergeCell ref="S63:T63"/>
    <mergeCell ref="X63:AA63"/>
    <mergeCell ref="B47:P47"/>
    <mergeCell ref="S47:T47"/>
    <mergeCell ref="X47:AA47"/>
    <mergeCell ref="B45:P45"/>
    <mergeCell ref="B59:P59"/>
    <mergeCell ref="S59:T59"/>
    <mergeCell ref="X59:AA59"/>
    <mergeCell ref="B50:P50"/>
    <mergeCell ref="X61:AA61"/>
    <mergeCell ref="B11:P11"/>
    <mergeCell ref="S11:T11"/>
    <mergeCell ref="X11:AA11"/>
    <mergeCell ref="M3:V3"/>
    <mergeCell ref="M2:V2"/>
    <mergeCell ref="M4:V4"/>
    <mergeCell ref="C7:M8"/>
    <mergeCell ref="R7:R8"/>
    <mergeCell ref="Q7:Q8"/>
    <mergeCell ref="S50:T50"/>
    <mergeCell ref="X50:AA50"/>
    <mergeCell ref="B54:P54"/>
    <mergeCell ref="S54:T54"/>
    <mergeCell ref="X54:AA54"/>
    <mergeCell ref="B51:P51"/>
    <mergeCell ref="B13:P13"/>
    <mergeCell ref="S13:T13"/>
    <mergeCell ref="X13:AA13"/>
    <mergeCell ref="B14:P14"/>
    <mergeCell ref="S14:T14"/>
    <mergeCell ref="X14:AA14"/>
    <mergeCell ref="B15:P15"/>
    <mergeCell ref="S15:T15"/>
    <mergeCell ref="C9:M9"/>
    <mergeCell ref="W7:W8"/>
    <mergeCell ref="U7:U8"/>
    <mergeCell ref="V7:V8"/>
    <mergeCell ref="C192:R192"/>
    <mergeCell ref="B10:P10"/>
    <mergeCell ref="S10:T10"/>
    <mergeCell ref="B65:P65"/>
    <mergeCell ref="S65:T65"/>
    <mergeCell ref="B78:P78"/>
    <mergeCell ref="S74:T74"/>
    <mergeCell ref="B139:P139"/>
    <mergeCell ref="S139:T139"/>
    <mergeCell ref="B75:P75"/>
    <mergeCell ref="S75:T75"/>
    <mergeCell ref="B19:P19"/>
    <mergeCell ref="S19:T19"/>
    <mergeCell ref="B24:P24"/>
    <mergeCell ref="S24:T24"/>
    <mergeCell ref="B28:P28"/>
    <mergeCell ref="S28:T28"/>
    <mergeCell ref="B34:P34"/>
    <mergeCell ref="S34:T34"/>
    <mergeCell ref="B38:P38"/>
    <mergeCell ref="B12:P12"/>
    <mergeCell ref="S12:T12"/>
    <mergeCell ref="B72:P72"/>
    <mergeCell ref="S72:T72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AE8E5-7E60-416A-A122-FD300AE26186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7" t="s">
        <v>351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7" t="s">
        <v>839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8" t="s">
        <v>401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80" t="s">
        <v>346</v>
      </c>
      <c r="C6" s="183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81" t="s">
        <v>344</v>
      </c>
      <c r="R6" s="181" t="s">
        <v>343</v>
      </c>
      <c r="S6" s="181" t="s">
        <v>342</v>
      </c>
      <c r="T6" s="179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80"/>
      <c r="C7" s="184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82"/>
      <c r="R7" s="181"/>
      <c r="S7" s="181"/>
      <c r="T7" s="17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40781</v>
      </c>
      <c r="S10" s="15">
        <v>9303.65</v>
      </c>
      <c r="T10" s="14" t="s">
        <v>838</v>
      </c>
      <c r="U10" s="22">
        <v>40781000</v>
      </c>
      <c r="V10" s="22">
        <v>0</v>
      </c>
      <c r="W10" s="22">
        <v>9303650.8200000003</v>
      </c>
      <c r="X10" s="22">
        <v>0</v>
      </c>
      <c r="Y10" s="22">
        <v>0</v>
      </c>
      <c r="Z10" s="22">
        <v>20220331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36839</v>
      </c>
      <c r="S11" s="18">
        <v>8461.16</v>
      </c>
      <c r="T11" s="17" t="s">
        <v>400</v>
      </c>
      <c r="U11" s="4">
        <v>36839000</v>
      </c>
      <c r="V11" s="34">
        <v>0</v>
      </c>
      <c r="W11" s="34">
        <v>8461155.3699999992</v>
      </c>
      <c r="X11" s="34">
        <v>0</v>
      </c>
      <c r="Y11" s="4" t="s">
        <v>322</v>
      </c>
      <c r="Z11" s="4">
        <v>20220331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34710</v>
      </c>
      <c r="S12" s="20">
        <v>7920.5</v>
      </c>
      <c r="T12" s="17" t="s">
        <v>838</v>
      </c>
      <c r="U12" s="8">
        <v>34710000</v>
      </c>
      <c r="V12" s="33">
        <v>0</v>
      </c>
      <c r="W12" s="33">
        <v>7920496.8200000003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12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1</v>
      </c>
      <c r="S16" s="20">
        <v>0</v>
      </c>
      <c r="T16" s="17" t="s">
        <v>1</v>
      </c>
      <c r="U16" s="8">
        <v>1000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12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920</v>
      </c>
      <c r="S19" s="20">
        <v>181.87</v>
      </c>
      <c r="T19" s="17" t="s">
        <v>837</v>
      </c>
      <c r="U19" s="8">
        <v>920000</v>
      </c>
      <c r="V19" s="33">
        <v>0</v>
      </c>
      <c r="W19" s="33">
        <v>181872.74</v>
      </c>
      <c r="X19" s="33">
        <v>0</v>
      </c>
      <c r="Y19" s="4" t="s">
        <v>291</v>
      </c>
      <c r="Z19" s="4">
        <v>20220331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3942</v>
      </c>
      <c r="S20" s="20">
        <v>842.5</v>
      </c>
      <c r="T20" s="17" t="s">
        <v>836</v>
      </c>
      <c r="U20" s="8">
        <v>3942000</v>
      </c>
      <c r="V20" s="33">
        <v>0</v>
      </c>
      <c r="W20" s="33">
        <v>842495.45</v>
      </c>
      <c r="X20" s="33">
        <v>0</v>
      </c>
      <c r="Y20" s="4" t="s">
        <v>288</v>
      </c>
      <c r="Z20" s="4">
        <v>20220331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3075</v>
      </c>
      <c r="S21" s="20">
        <v>758.35</v>
      </c>
      <c r="T21" s="17" t="s">
        <v>835</v>
      </c>
      <c r="U21" s="8">
        <v>3075000</v>
      </c>
      <c r="V21" s="33">
        <v>0</v>
      </c>
      <c r="W21" s="33">
        <v>758350.57</v>
      </c>
      <c r="X21" s="33">
        <v>0</v>
      </c>
      <c r="Y21" s="4" t="s">
        <v>282</v>
      </c>
      <c r="Z21" s="4">
        <v>20220325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0</v>
      </c>
      <c r="T23" s="17" t="s">
        <v>12</v>
      </c>
      <c r="U23" s="2">
        <v>0</v>
      </c>
      <c r="V23" s="5">
        <v>0</v>
      </c>
      <c r="W23" s="5">
        <v>0</v>
      </c>
      <c r="X23" s="5">
        <v>0</v>
      </c>
      <c r="Y23" s="4" t="s">
        <v>270</v>
      </c>
      <c r="Z23" s="4">
        <v>0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205</v>
      </c>
      <c r="S24" s="20">
        <v>16.309999999999999</v>
      </c>
      <c r="T24" s="17" t="s">
        <v>834</v>
      </c>
      <c r="U24" s="2">
        <v>205000</v>
      </c>
      <c r="V24" s="5">
        <v>0</v>
      </c>
      <c r="W24" s="5">
        <v>16314.31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554</v>
      </c>
      <c r="S25" s="20">
        <v>63.09</v>
      </c>
      <c r="T25" s="17" t="s">
        <v>833</v>
      </c>
      <c r="U25" s="2">
        <v>554000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0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374785.62</v>
      </c>
      <c r="S27" s="21">
        <v>73420.81</v>
      </c>
      <c r="T27" s="14" t="s">
        <v>370</v>
      </c>
      <c r="U27" s="2">
        <v>374785622.86000001</v>
      </c>
      <c r="V27" s="5">
        <v>0</v>
      </c>
      <c r="W27" s="5">
        <v>73420812.629999995</v>
      </c>
      <c r="X27" s="5">
        <v>0</v>
      </c>
      <c r="Y27" s="4" t="s">
        <v>248</v>
      </c>
      <c r="Z27" s="4">
        <v>20220225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374755.62</v>
      </c>
      <c r="S28" s="21">
        <v>73390.81</v>
      </c>
      <c r="T28" s="14" t="s">
        <v>370</v>
      </c>
      <c r="U28" s="2">
        <v>374755622.86000001</v>
      </c>
      <c r="V28" s="5">
        <v>0</v>
      </c>
      <c r="W28" s="5">
        <v>73390812.629999995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112975</v>
      </c>
      <c r="S29" s="20">
        <v>37660</v>
      </c>
      <c r="T29" s="17" t="s">
        <v>832</v>
      </c>
      <c r="U29" s="2">
        <v>112975000</v>
      </c>
      <c r="V29" s="5">
        <v>0</v>
      </c>
      <c r="W29" s="5">
        <v>37660000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86961.68</v>
      </c>
      <c r="S30" s="20">
        <v>2375.91</v>
      </c>
      <c r="T30" s="17" t="s">
        <v>831</v>
      </c>
      <c r="U30" s="2">
        <v>86961682.859999999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150636.4</v>
      </c>
      <c r="S31" s="20">
        <v>29143.84</v>
      </c>
      <c r="T31" s="17" t="s">
        <v>369</v>
      </c>
      <c r="U31" s="2">
        <v>150636400</v>
      </c>
      <c r="V31" s="5">
        <v>0</v>
      </c>
      <c r="W31" s="5">
        <v>29143840.93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24182.54</v>
      </c>
      <c r="S32" s="20">
        <v>4211.0600000000004</v>
      </c>
      <c r="T32" s="17" t="s">
        <v>830</v>
      </c>
      <c r="U32" s="2">
        <v>24182540</v>
      </c>
      <c r="V32" s="5">
        <v>0</v>
      </c>
      <c r="W32" s="5">
        <v>4211058.47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415566.62</v>
      </c>
      <c r="S36" s="21">
        <v>82724.460000000006</v>
      </c>
      <c r="T36" s="14" t="s">
        <v>829</v>
      </c>
      <c r="U36" s="2">
        <v>415566622.86000001</v>
      </c>
      <c r="V36" s="5">
        <v>0</v>
      </c>
      <c r="W36" s="5">
        <v>82724463.450000003</v>
      </c>
      <c r="X36" s="5">
        <v>0</v>
      </c>
      <c r="Y36" s="4" t="s">
        <v>203</v>
      </c>
      <c r="Z36" s="4">
        <v>20220225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62262.16</v>
      </c>
      <c r="S38" s="21">
        <v>12951.51</v>
      </c>
      <c r="T38" s="14" t="s">
        <v>828</v>
      </c>
      <c r="U38" s="2">
        <v>0</v>
      </c>
      <c r="V38" s="5">
        <v>62262163.340000004</v>
      </c>
      <c r="W38" s="5">
        <v>0</v>
      </c>
      <c r="X38" s="5">
        <v>12951513.060000001</v>
      </c>
      <c r="Y38" s="4" t="s">
        <v>197</v>
      </c>
      <c r="Z38" s="4">
        <v>20220331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0</v>
      </c>
      <c r="T39" s="17" t="s">
        <v>12</v>
      </c>
      <c r="U39" s="2">
        <v>0</v>
      </c>
      <c r="V39" s="5">
        <v>0</v>
      </c>
      <c r="W39" s="5">
        <v>0</v>
      </c>
      <c r="X39" s="5">
        <v>0</v>
      </c>
      <c r="Y39" s="4"/>
      <c r="Z39" s="4">
        <v>0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23854.5</v>
      </c>
      <c r="S41" s="20">
        <v>4794.38</v>
      </c>
      <c r="T41" s="17" t="s">
        <v>827</v>
      </c>
      <c r="U41" s="2">
        <v>0</v>
      </c>
      <c r="V41" s="5">
        <v>23854500</v>
      </c>
      <c r="W41" s="5">
        <v>0</v>
      </c>
      <c r="X41" s="5">
        <v>4794377.04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4579.96</v>
      </c>
      <c r="S44" s="20">
        <v>0</v>
      </c>
      <c r="T44" s="17" t="s">
        <v>1</v>
      </c>
      <c r="U44" s="2">
        <v>0</v>
      </c>
      <c r="V44" s="5">
        <v>4579963.34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25700.400000000001</v>
      </c>
      <c r="S45" s="20">
        <v>6725.06</v>
      </c>
      <c r="T45" s="17" t="s">
        <v>826</v>
      </c>
      <c r="U45" s="2">
        <v>0</v>
      </c>
      <c r="V45" s="5">
        <v>25700400</v>
      </c>
      <c r="W45" s="5">
        <v>0</v>
      </c>
      <c r="X45" s="5">
        <v>6725060.9800000004</v>
      </c>
      <c r="Y45" s="4" t="s">
        <v>167</v>
      </c>
      <c r="Z45" s="4">
        <v>20220331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1053.8</v>
      </c>
      <c r="S46" s="21">
        <v>263.45</v>
      </c>
      <c r="T46" s="14" t="s">
        <v>355</v>
      </c>
      <c r="U46" s="2">
        <v>0</v>
      </c>
      <c r="V46" s="5">
        <v>1053800</v>
      </c>
      <c r="W46" s="5">
        <v>0</v>
      </c>
      <c r="X46" s="5">
        <v>263450</v>
      </c>
      <c r="Y46" s="4" t="s">
        <v>163</v>
      </c>
      <c r="Z46" s="4">
        <v>20220127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1053.8</v>
      </c>
      <c r="S47" s="20">
        <v>263.45</v>
      </c>
      <c r="T47" s="17" t="s">
        <v>355</v>
      </c>
      <c r="U47" s="2">
        <v>0</v>
      </c>
      <c r="V47" s="5">
        <v>1053800</v>
      </c>
      <c r="W47" s="5">
        <v>0</v>
      </c>
      <c r="X47" s="5">
        <v>263450</v>
      </c>
      <c r="Y47" s="4"/>
      <c r="Z47" s="4">
        <v>20220127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100</v>
      </c>
      <c r="S48" s="21">
        <v>0</v>
      </c>
      <c r="T48" s="14" t="s">
        <v>1</v>
      </c>
      <c r="U48" s="2">
        <v>0</v>
      </c>
      <c r="V48" s="5">
        <v>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7" t="s">
        <v>12</v>
      </c>
      <c r="U49" s="2">
        <v>0</v>
      </c>
      <c r="V49" s="5">
        <v>0</v>
      </c>
      <c r="W49" s="5">
        <v>0</v>
      </c>
      <c r="X49" s="5">
        <v>0</v>
      </c>
      <c r="Y49" s="4"/>
      <c r="Z49" s="4">
        <v>0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12700.67</v>
      </c>
      <c r="S51" s="21">
        <v>100.95</v>
      </c>
      <c r="T51" s="14" t="s">
        <v>825</v>
      </c>
      <c r="U51" s="2">
        <v>0</v>
      </c>
      <c r="V51" s="5">
        <v>12700671.119999999</v>
      </c>
      <c r="W51" s="5">
        <v>0</v>
      </c>
      <c r="X51" s="5">
        <v>100950</v>
      </c>
      <c r="Y51" s="4" t="s">
        <v>146</v>
      </c>
      <c r="Z51" s="4">
        <v>20220208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0</v>
      </c>
      <c r="T55" s="17" t="s">
        <v>12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0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1781.37</v>
      </c>
      <c r="S56" s="20">
        <v>40.950000000000003</v>
      </c>
      <c r="T56" s="17" t="s">
        <v>824</v>
      </c>
      <c r="U56" s="2">
        <v>0</v>
      </c>
      <c r="V56" s="5">
        <v>1781371.12</v>
      </c>
      <c r="W56" s="5">
        <v>0</v>
      </c>
      <c r="X56" s="5">
        <v>40950</v>
      </c>
      <c r="Y56" s="4"/>
      <c r="Z56" s="4">
        <v>20220208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20693.22</v>
      </c>
      <c r="S57" s="21">
        <v>1625.81</v>
      </c>
      <c r="T57" s="14" t="s">
        <v>823</v>
      </c>
      <c r="U57" s="2">
        <v>0</v>
      </c>
      <c r="V57" s="5">
        <v>20693220</v>
      </c>
      <c r="W57" s="5">
        <v>0</v>
      </c>
      <c r="X57" s="5">
        <v>1625811.34</v>
      </c>
      <c r="Y57" s="4" t="s">
        <v>126</v>
      </c>
      <c r="Z57" s="4">
        <v>20220316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16341.1</v>
      </c>
      <c r="S58" s="20">
        <v>73.48</v>
      </c>
      <c r="T58" s="17" t="s">
        <v>822</v>
      </c>
      <c r="U58" s="2">
        <v>0</v>
      </c>
      <c r="V58" s="5">
        <v>16341100</v>
      </c>
      <c r="W58" s="5">
        <v>0</v>
      </c>
      <c r="X58" s="5">
        <v>73483.960000000006</v>
      </c>
      <c r="Y58" s="4"/>
      <c r="Z58" s="4">
        <v>20220328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2352.12</v>
      </c>
      <c r="S59" s="20">
        <v>316.13</v>
      </c>
      <c r="T59" s="17" t="s">
        <v>821</v>
      </c>
      <c r="U59" s="2">
        <v>0</v>
      </c>
      <c r="V59" s="5">
        <v>2352120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2000</v>
      </c>
      <c r="S60" s="20">
        <v>1236.2</v>
      </c>
      <c r="T60" s="17" t="s">
        <v>820</v>
      </c>
      <c r="U60" s="2">
        <v>0</v>
      </c>
      <c r="V60" s="5">
        <v>2000000</v>
      </c>
      <c r="W60" s="5">
        <v>0</v>
      </c>
      <c r="X60" s="5">
        <v>1236200.05</v>
      </c>
      <c r="Y60" s="4"/>
      <c r="Z60" s="4">
        <v>20220316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11788.41</v>
      </c>
      <c r="S69" s="21">
        <v>1614.52</v>
      </c>
      <c r="T69" s="14" t="s">
        <v>364</v>
      </c>
      <c r="U69" s="2">
        <v>0</v>
      </c>
      <c r="V69" s="5">
        <v>11788408.4</v>
      </c>
      <c r="W69" s="5">
        <v>0</v>
      </c>
      <c r="X69" s="5">
        <v>1614524.77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767</v>
      </c>
      <c r="S70" s="20">
        <v>193.32</v>
      </c>
      <c r="T70" s="17" t="s">
        <v>266</v>
      </c>
      <c r="U70" s="2">
        <v>0</v>
      </c>
      <c r="V70" s="5">
        <v>767000</v>
      </c>
      <c r="W70" s="5">
        <v>0</v>
      </c>
      <c r="X70" s="5">
        <v>193317.76000000001</v>
      </c>
      <c r="Y70" s="4"/>
      <c r="Z70" s="4">
        <v>20220310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180</v>
      </c>
      <c r="S73" s="21">
        <v>50.6</v>
      </c>
      <c r="T73" s="14" t="s">
        <v>358</v>
      </c>
      <c r="U73" s="2">
        <v>0</v>
      </c>
      <c r="V73" s="5">
        <v>180000</v>
      </c>
      <c r="W73" s="5">
        <v>0</v>
      </c>
      <c r="X73" s="5">
        <v>50604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0</v>
      </c>
      <c r="T74" s="17" t="s">
        <v>12</v>
      </c>
      <c r="U74" s="2">
        <v>0</v>
      </c>
      <c r="V74" s="5">
        <v>0</v>
      </c>
      <c r="W74" s="5">
        <v>0</v>
      </c>
      <c r="X74" s="5">
        <v>0</v>
      </c>
      <c r="Y74" s="4"/>
      <c r="Z74" s="4">
        <v>0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22499.91</v>
      </c>
      <c r="S78" s="21">
        <v>3586.8</v>
      </c>
      <c r="T78" s="14" t="s">
        <v>819</v>
      </c>
      <c r="U78" s="2">
        <v>0</v>
      </c>
      <c r="V78" s="5">
        <v>22499911.710000001</v>
      </c>
      <c r="W78" s="5">
        <v>0</v>
      </c>
      <c r="X78" s="5">
        <v>3586800</v>
      </c>
      <c r="Y78" s="4" t="s">
        <v>43</v>
      </c>
      <c r="Z78" s="4">
        <v>20220331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10378.91</v>
      </c>
      <c r="S80" s="20">
        <v>556.79999999999995</v>
      </c>
      <c r="T80" s="17" t="s">
        <v>818</v>
      </c>
      <c r="U80" s="2">
        <v>0</v>
      </c>
      <c r="V80" s="5">
        <v>10378911.710000001</v>
      </c>
      <c r="W80" s="5">
        <v>0</v>
      </c>
      <c r="X80" s="5">
        <v>556800</v>
      </c>
      <c r="Y80" s="4"/>
      <c r="Z80" s="4">
        <v>20220331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415566.62</v>
      </c>
      <c r="S81" s="21">
        <v>76880.94</v>
      </c>
      <c r="T81" s="14" t="s">
        <v>817</v>
      </c>
      <c r="U81" s="2">
        <v>0</v>
      </c>
      <c r="V81" s="5">
        <v>415566622.86000001</v>
      </c>
      <c r="W81" s="5">
        <v>0</v>
      </c>
      <c r="X81" s="5">
        <v>76880943.450000003</v>
      </c>
      <c r="Y81" s="4" t="s">
        <v>30</v>
      </c>
      <c r="Z81" s="4">
        <v>20220331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5843.52</v>
      </c>
      <c r="T82" s="14">
        <v>0</v>
      </c>
      <c r="U82" s="2">
        <v>415566622.86000001</v>
      </c>
      <c r="V82" s="5">
        <v>415566622.86000001</v>
      </c>
      <c r="W82" s="5">
        <v>87362037.040000007</v>
      </c>
      <c r="X82" s="5">
        <v>76880943.450000003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-5843.52</v>
      </c>
      <c r="T87" s="17">
        <v>0</v>
      </c>
      <c r="U87" s="2">
        <v>415566622.86000001</v>
      </c>
      <c r="V87" s="5">
        <v>415566622.86000001</v>
      </c>
      <c r="W87" s="5">
        <v>87362037.040000007</v>
      </c>
      <c r="X87" s="5">
        <v>76880943.450000003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-5843.52</v>
      </c>
      <c r="T88" s="14" t="s">
        <v>12</v>
      </c>
      <c r="U88" s="2">
        <v>415566622.86000001</v>
      </c>
      <c r="V88" s="5">
        <v>415566622.86000001</v>
      </c>
      <c r="W88" s="5">
        <v>87362037.040000007</v>
      </c>
      <c r="X88" s="5">
        <v>76880943.450000003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831133.25</v>
      </c>
      <c r="S89" s="7">
        <v>0</v>
      </c>
      <c r="T89" s="6" t="s">
        <v>1</v>
      </c>
      <c r="U89" s="2">
        <v>415566622.86000001</v>
      </c>
      <c r="V89" s="5">
        <v>415566622.86000001</v>
      </c>
      <c r="W89" s="5">
        <v>87362037.040000007</v>
      </c>
      <c r="X89" s="5">
        <v>76880943.450000003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831133.25</v>
      </c>
      <c r="S90" s="2">
        <v>0</v>
      </c>
      <c r="T90" s="2" t="s">
        <v>1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826FD-5083-458D-8F0A-77135AED3E4B}">
  <sheetPr>
    <pageSetUpPr fitToPage="1"/>
  </sheetPr>
  <dimension ref="A1:AB125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97" t="s">
        <v>816</v>
      </c>
      <c r="N1" s="97"/>
      <c r="O1" s="97"/>
      <c r="P1" s="97"/>
      <c r="Q1" s="97"/>
      <c r="R1" s="97"/>
      <c r="S1" s="97"/>
      <c r="T1" s="96"/>
      <c r="U1" s="95"/>
      <c r="V1" s="38"/>
      <c r="W1" s="38"/>
      <c r="X1" s="38"/>
      <c r="Y1" s="38"/>
      <c r="Z1" s="38"/>
      <c r="AA1" s="38"/>
      <c r="AB1" s="38"/>
    </row>
    <row r="2" spans="1:28" ht="14.25" customHeight="1" x14ac:dyDescent="0.2">
      <c r="A2" s="93"/>
      <c r="B2" s="93"/>
      <c r="C2" s="94" t="s">
        <v>815</v>
      </c>
      <c r="D2" s="94"/>
      <c r="E2" s="94"/>
      <c r="F2" s="94"/>
      <c r="G2" s="94"/>
      <c r="H2" s="94"/>
      <c r="I2" s="94"/>
      <c r="J2" s="94"/>
      <c r="K2" s="94"/>
      <c r="L2" s="94"/>
      <c r="M2" s="190" t="s">
        <v>841</v>
      </c>
      <c r="N2" s="190"/>
      <c r="O2" s="190"/>
      <c r="P2" s="190"/>
      <c r="Q2" s="190"/>
      <c r="R2" s="190"/>
      <c r="S2" s="190"/>
      <c r="T2" s="190"/>
      <c r="U2" s="190"/>
      <c r="V2" s="190"/>
      <c r="W2" s="38"/>
      <c r="X2" s="38"/>
      <c r="Y2" s="38"/>
      <c r="Z2" s="38"/>
      <c r="AA2" s="38"/>
      <c r="AB2" s="38"/>
    </row>
    <row r="3" spans="1:28" ht="12.75" customHeight="1" x14ac:dyDescent="0.2">
      <c r="A3" s="93"/>
      <c r="B3" s="93"/>
      <c r="C3" s="94" t="s">
        <v>813</v>
      </c>
      <c r="D3" s="94"/>
      <c r="E3" s="94"/>
      <c r="F3" s="94"/>
      <c r="G3" s="94"/>
      <c r="H3" s="94"/>
      <c r="I3" s="94"/>
      <c r="J3" s="94"/>
      <c r="K3" s="94"/>
      <c r="L3" s="94"/>
      <c r="M3" s="190" t="s">
        <v>813</v>
      </c>
      <c r="N3" s="190"/>
      <c r="O3" s="190"/>
      <c r="P3" s="190"/>
      <c r="Q3" s="190"/>
      <c r="R3" s="190"/>
      <c r="S3" s="190"/>
      <c r="T3" s="190"/>
      <c r="U3" s="190"/>
      <c r="V3" s="190"/>
      <c r="W3" s="38"/>
      <c r="X3" s="38"/>
      <c r="Y3" s="38"/>
      <c r="Z3" s="38"/>
      <c r="AA3" s="38"/>
      <c r="AB3" s="38"/>
    </row>
    <row r="4" spans="1:28" ht="12.75" customHeight="1" x14ac:dyDescent="0.2">
      <c r="A4" s="93"/>
      <c r="B4" s="93"/>
      <c r="C4" s="94" t="s">
        <v>812</v>
      </c>
      <c r="D4" s="94"/>
      <c r="E4" s="94"/>
      <c r="F4" s="94"/>
      <c r="G4" s="94"/>
      <c r="H4" s="94"/>
      <c r="I4" s="94"/>
      <c r="J4" s="94"/>
      <c r="K4" s="94"/>
      <c r="L4" s="94"/>
      <c r="M4" s="190" t="s">
        <v>812</v>
      </c>
      <c r="N4" s="190"/>
      <c r="O4" s="190"/>
      <c r="P4" s="190"/>
      <c r="Q4" s="190"/>
      <c r="R4" s="190"/>
      <c r="S4" s="190"/>
      <c r="T4" s="190"/>
      <c r="U4" s="190"/>
      <c r="V4" s="190"/>
      <c r="W4" s="38"/>
      <c r="X4" s="38"/>
      <c r="Y4" s="38"/>
      <c r="Z4" s="38"/>
      <c r="AA4" s="38"/>
      <c r="AB4" s="38"/>
    </row>
    <row r="5" spans="1:28" ht="12.75" customHeigh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2"/>
      <c r="N5" s="92"/>
      <c r="O5" s="92"/>
      <c r="P5" s="92"/>
      <c r="Q5" s="92"/>
      <c r="R5" s="92"/>
      <c r="S5" s="92"/>
      <c r="T5" s="92"/>
      <c r="U5" s="38"/>
      <c r="V5" s="38"/>
      <c r="W5" s="38"/>
      <c r="X5" s="38"/>
      <c r="Y5" s="38"/>
      <c r="Z5" s="38"/>
      <c r="AA5" s="38"/>
      <c r="AB5" s="38"/>
    </row>
    <row r="6" spans="1:28" ht="17.25" customHeight="1" thickBo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91"/>
      <c r="U6" s="55"/>
      <c r="V6" s="38"/>
      <c r="W6" s="90" t="s">
        <v>811</v>
      </c>
      <c r="X6" s="38"/>
      <c r="Y6" s="38"/>
      <c r="Z6" s="38"/>
      <c r="AA6" s="38"/>
      <c r="AB6" s="38"/>
    </row>
    <row r="7" spans="1:28" ht="18" customHeight="1" x14ac:dyDescent="0.2">
      <c r="A7" s="62"/>
      <c r="B7" s="81"/>
      <c r="C7" s="183" t="s">
        <v>345</v>
      </c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89" t="s">
        <v>810</v>
      </c>
      <c r="O7" s="89"/>
      <c r="P7" s="89"/>
      <c r="Q7" s="179" t="s">
        <v>809</v>
      </c>
      <c r="R7" s="191" t="s">
        <v>808</v>
      </c>
      <c r="S7" s="88"/>
      <c r="T7" s="87"/>
      <c r="U7" s="181" t="s">
        <v>807</v>
      </c>
      <c r="V7" s="179" t="s">
        <v>342</v>
      </c>
      <c r="W7" s="194" t="s">
        <v>806</v>
      </c>
      <c r="X7" s="38"/>
      <c r="Y7" s="38" t="s">
        <v>805</v>
      </c>
      <c r="Z7" s="38"/>
      <c r="AA7" s="38"/>
      <c r="AB7" s="57"/>
    </row>
    <row r="8" spans="1:28" ht="39" customHeight="1" thickBot="1" x14ac:dyDescent="0.25">
      <c r="A8" s="62"/>
      <c r="B8" s="86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85" t="s">
        <v>804</v>
      </c>
      <c r="O8" s="84" t="s">
        <v>803</v>
      </c>
      <c r="P8" s="84" t="s">
        <v>802</v>
      </c>
      <c r="Q8" s="179"/>
      <c r="R8" s="191"/>
      <c r="S8" s="83" t="s">
        <v>801</v>
      </c>
      <c r="T8" s="82" t="s">
        <v>800</v>
      </c>
      <c r="U8" s="181"/>
      <c r="V8" s="179"/>
      <c r="W8" s="191"/>
      <c r="X8" s="38"/>
      <c r="Y8" s="38">
        <v>2023</v>
      </c>
      <c r="Z8" s="38"/>
      <c r="AA8" s="38"/>
      <c r="AB8" s="57"/>
    </row>
    <row r="9" spans="1:28" ht="12.75" customHeight="1" x14ac:dyDescent="0.2">
      <c r="A9" s="62"/>
      <c r="B9" s="81"/>
      <c r="C9" s="193">
        <v>1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56">
        <v>2</v>
      </c>
      <c r="O9" s="80">
        <v>3</v>
      </c>
      <c r="P9" s="79">
        <v>4</v>
      </c>
      <c r="Q9" s="78">
        <v>2</v>
      </c>
      <c r="R9" s="77">
        <v>3</v>
      </c>
      <c r="S9" s="56">
        <v>7</v>
      </c>
      <c r="T9" s="76"/>
      <c r="U9" s="75">
        <v>4</v>
      </c>
      <c r="V9" s="40">
        <v>5</v>
      </c>
      <c r="W9" s="11">
        <v>6</v>
      </c>
      <c r="X9" s="38"/>
      <c r="Y9" s="38">
        <v>2024</v>
      </c>
      <c r="Z9" s="38"/>
      <c r="AA9" s="38"/>
      <c r="AB9" s="57"/>
    </row>
    <row r="10" spans="1:28" ht="23.25" customHeight="1" x14ac:dyDescent="0.2">
      <c r="A10" s="74"/>
      <c r="B10" s="186" t="s">
        <v>799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7"/>
      <c r="Q10" s="73" t="s">
        <v>798</v>
      </c>
      <c r="R10" s="72" t="s">
        <v>12</v>
      </c>
      <c r="S10" s="188"/>
      <c r="T10" s="189"/>
      <c r="U10" s="71">
        <v>251195.44</v>
      </c>
      <c r="V10" s="71">
        <v>49504.39</v>
      </c>
      <c r="W10" s="70" t="s">
        <v>797</v>
      </c>
      <c r="X10" s="192"/>
      <c r="Y10" s="192"/>
      <c r="Z10" s="192"/>
      <c r="AA10" s="192"/>
      <c r="AB10" s="69"/>
    </row>
    <row r="11" spans="1:28" ht="68.25" customHeight="1" x14ac:dyDescent="0.2">
      <c r="A11" s="74"/>
      <c r="B11" s="186" t="s">
        <v>796</v>
      </c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7"/>
      <c r="Q11" s="73" t="s">
        <v>795</v>
      </c>
      <c r="R11" s="72" t="s">
        <v>12</v>
      </c>
      <c r="S11" s="188"/>
      <c r="T11" s="189"/>
      <c r="U11" s="71">
        <v>245484.44</v>
      </c>
      <c r="V11" s="71">
        <v>48274.99</v>
      </c>
      <c r="W11" s="70" t="s">
        <v>794</v>
      </c>
      <c r="X11" s="192"/>
      <c r="Y11" s="192"/>
      <c r="Z11" s="192"/>
      <c r="AA11" s="192"/>
      <c r="AB11" s="69"/>
    </row>
    <row r="12" spans="1:28" ht="45.75" customHeight="1" x14ac:dyDescent="0.2">
      <c r="A12" s="74"/>
      <c r="B12" s="186" t="s">
        <v>793</v>
      </c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7"/>
      <c r="Q12" s="73" t="s">
        <v>792</v>
      </c>
      <c r="R12" s="72" t="s">
        <v>12</v>
      </c>
      <c r="S12" s="188"/>
      <c r="T12" s="189"/>
      <c r="U12" s="71">
        <v>70079.66</v>
      </c>
      <c r="V12" s="71">
        <v>13753.84</v>
      </c>
      <c r="W12" s="70" t="s">
        <v>791</v>
      </c>
      <c r="X12" s="192"/>
      <c r="Y12" s="192"/>
      <c r="Z12" s="192"/>
      <c r="AA12" s="192"/>
      <c r="AB12" s="69"/>
    </row>
    <row r="13" spans="1:28" ht="23.25" customHeight="1" x14ac:dyDescent="0.2">
      <c r="A13" s="74"/>
      <c r="B13" s="186" t="s">
        <v>790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7"/>
      <c r="Q13" s="73" t="s">
        <v>789</v>
      </c>
      <c r="R13" s="72">
        <v>610</v>
      </c>
      <c r="S13" s="188"/>
      <c r="T13" s="189"/>
      <c r="U13" s="71">
        <v>13270.1</v>
      </c>
      <c r="V13" s="71">
        <v>5629.4</v>
      </c>
      <c r="W13" s="70" t="s">
        <v>788</v>
      </c>
      <c r="X13" s="192"/>
      <c r="Y13" s="192"/>
      <c r="Z13" s="192"/>
      <c r="AA13" s="192"/>
      <c r="AB13" s="69"/>
    </row>
    <row r="14" spans="1:28" ht="79.5" customHeight="1" x14ac:dyDescent="0.2">
      <c r="A14" s="74"/>
      <c r="B14" s="186" t="s">
        <v>787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7"/>
      <c r="Q14" s="73" t="s">
        <v>784</v>
      </c>
      <c r="R14" s="72">
        <v>240</v>
      </c>
      <c r="S14" s="188"/>
      <c r="T14" s="189"/>
      <c r="U14" s="71">
        <v>48</v>
      </c>
      <c r="V14" s="71">
        <v>8.1199999999999992</v>
      </c>
      <c r="W14" s="70" t="s">
        <v>786</v>
      </c>
      <c r="X14" s="192"/>
      <c r="Y14" s="192"/>
      <c r="Z14" s="192"/>
      <c r="AA14" s="192"/>
      <c r="AB14" s="69"/>
    </row>
    <row r="15" spans="1:28" ht="79.5" customHeight="1" x14ac:dyDescent="0.2">
      <c r="A15" s="74"/>
      <c r="B15" s="186" t="s">
        <v>785</v>
      </c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7"/>
      <c r="Q15" s="73" t="s">
        <v>784</v>
      </c>
      <c r="R15" s="72">
        <v>310</v>
      </c>
      <c r="S15" s="188"/>
      <c r="T15" s="189"/>
      <c r="U15" s="71">
        <v>3182</v>
      </c>
      <c r="V15" s="71">
        <v>665.86</v>
      </c>
      <c r="W15" s="70" t="s">
        <v>783</v>
      </c>
      <c r="X15" s="192"/>
      <c r="Y15" s="192"/>
      <c r="Z15" s="192"/>
      <c r="AA15" s="192"/>
      <c r="AB15" s="69"/>
    </row>
    <row r="16" spans="1:28" ht="79.5" customHeight="1" x14ac:dyDescent="0.2">
      <c r="A16" s="74"/>
      <c r="B16" s="186" t="s">
        <v>768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7"/>
      <c r="Q16" s="73" t="s">
        <v>782</v>
      </c>
      <c r="R16" s="72">
        <v>610</v>
      </c>
      <c r="S16" s="188"/>
      <c r="T16" s="189"/>
      <c r="U16" s="71">
        <v>19.8</v>
      </c>
      <c r="V16" s="71">
        <v>0</v>
      </c>
      <c r="W16" s="70" t="s">
        <v>407</v>
      </c>
      <c r="X16" s="192"/>
      <c r="Y16" s="192"/>
      <c r="Z16" s="192"/>
      <c r="AA16" s="192"/>
      <c r="AB16" s="69"/>
    </row>
    <row r="17" spans="1:28" ht="102" customHeight="1" x14ac:dyDescent="0.2">
      <c r="A17" s="74"/>
      <c r="B17" s="186" t="s">
        <v>610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7"/>
      <c r="Q17" s="73" t="s">
        <v>781</v>
      </c>
      <c r="R17" s="72">
        <v>610</v>
      </c>
      <c r="S17" s="188"/>
      <c r="T17" s="189"/>
      <c r="U17" s="71">
        <v>44900</v>
      </c>
      <c r="V17" s="71">
        <v>7385</v>
      </c>
      <c r="W17" s="70" t="s">
        <v>780</v>
      </c>
      <c r="X17" s="192"/>
      <c r="Y17" s="192"/>
      <c r="Z17" s="192"/>
      <c r="AA17" s="192"/>
      <c r="AB17" s="69"/>
    </row>
    <row r="18" spans="1:28" ht="34.5" customHeight="1" x14ac:dyDescent="0.2">
      <c r="A18" s="74"/>
      <c r="B18" s="186" t="s">
        <v>779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7"/>
      <c r="Q18" s="73" t="s">
        <v>778</v>
      </c>
      <c r="R18" s="72">
        <v>410</v>
      </c>
      <c r="S18" s="188"/>
      <c r="T18" s="189"/>
      <c r="U18" s="71">
        <v>7200</v>
      </c>
      <c r="V18" s="71">
        <v>0</v>
      </c>
      <c r="W18" s="70" t="s">
        <v>407</v>
      </c>
      <c r="X18" s="192"/>
      <c r="Y18" s="192"/>
      <c r="Z18" s="192"/>
      <c r="AA18" s="192"/>
      <c r="AB18" s="69"/>
    </row>
    <row r="19" spans="1:28" ht="45.75" customHeight="1" x14ac:dyDescent="0.2">
      <c r="A19" s="74"/>
      <c r="B19" s="186" t="s">
        <v>777</v>
      </c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7"/>
      <c r="Q19" s="73" t="s">
        <v>776</v>
      </c>
      <c r="R19" s="72">
        <v>240</v>
      </c>
      <c r="S19" s="188"/>
      <c r="T19" s="189"/>
      <c r="U19" s="71">
        <v>1394.3</v>
      </c>
      <c r="V19" s="71">
        <v>0</v>
      </c>
      <c r="W19" s="70" t="s">
        <v>407</v>
      </c>
      <c r="X19" s="192"/>
      <c r="Y19" s="192"/>
      <c r="Z19" s="192"/>
      <c r="AA19" s="192"/>
      <c r="AB19" s="69"/>
    </row>
    <row r="20" spans="1:28" ht="147" customHeight="1" x14ac:dyDescent="0.2">
      <c r="A20" s="74"/>
      <c r="B20" s="186" t="s">
        <v>735</v>
      </c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7"/>
      <c r="Q20" s="73" t="s">
        <v>775</v>
      </c>
      <c r="R20" s="72">
        <v>610</v>
      </c>
      <c r="S20" s="188"/>
      <c r="T20" s="189"/>
      <c r="U20" s="71">
        <v>65.459999999999994</v>
      </c>
      <c r="V20" s="71">
        <v>65.459999999999994</v>
      </c>
      <c r="W20" s="70" t="s">
        <v>476</v>
      </c>
      <c r="X20" s="192"/>
      <c r="Y20" s="192"/>
      <c r="Z20" s="192"/>
      <c r="AA20" s="192"/>
      <c r="AB20" s="69"/>
    </row>
    <row r="21" spans="1:28" ht="34.5" customHeight="1" x14ac:dyDescent="0.2">
      <c r="A21" s="74"/>
      <c r="B21" s="186" t="s">
        <v>774</v>
      </c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7"/>
      <c r="Q21" s="73" t="s">
        <v>773</v>
      </c>
      <c r="R21" s="72" t="s">
        <v>12</v>
      </c>
      <c r="S21" s="188"/>
      <c r="T21" s="189"/>
      <c r="U21" s="71">
        <v>154865.67000000001</v>
      </c>
      <c r="V21" s="71">
        <v>29683.17</v>
      </c>
      <c r="W21" s="70" t="s">
        <v>772</v>
      </c>
      <c r="X21" s="192"/>
      <c r="Y21" s="192"/>
      <c r="Z21" s="192"/>
      <c r="AA21" s="192"/>
      <c r="AB21" s="69"/>
    </row>
    <row r="22" spans="1:28" ht="23.25" customHeight="1" x14ac:dyDescent="0.2">
      <c r="A22" s="74"/>
      <c r="B22" s="186" t="s">
        <v>771</v>
      </c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7"/>
      <c r="Q22" s="73" t="s">
        <v>770</v>
      </c>
      <c r="R22" s="72">
        <v>610</v>
      </c>
      <c r="S22" s="188"/>
      <c r="T22" s="189"/>
      <c r="U22" s="71">
        <v>28926</v>
      </c>
      <c r="V22" s="71">
        <v>9519.2000000000007</v>
      </c>
      <c r="W22" s="70" t="s">
        <v>769</v>
      </c>
      <c r="X22" s="192"/>
      <c r="Y22" s="192"/>
      <c r="Z22" s="192"/>
      <c r="AA22" s="192"/>
      <c r="AB22" s="69"/>
    </row>
    <row r="23" spans="1:28" ht="79.5" customHeight="1" x14ac:dyDescent="0.2">
      <c r="A23" s="74"/>
      <c r="B23" s="186" t="s">
        <v>768</v>
      </c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7"/>
      <c r="Q23" s="73" t="s">
        <v>767</v>
      </c>
      <c r="R23" s="72">
        <v>610</v>
      </c>
      <c r="S23" s="188"/>
      <c r="T23" s="189"/>
      <c r="U23" s="71">
        <v>61</v>
      </c>
      <c r="V23" s="71">
        <v>0</v>
      </c>
      <c r="W23" s="70" t="s">
        <v>407</v>
      </c>
      <c r="X23" s="192"/>
      <c r="Y23" s="192"/>
      <c r="Z23" s="192"/>
      <c r="AA23" s="192"/>
      <c r="AB23" s="69"/>
    </row>
    <row r="24" spans="1:28" ht="102" customHeight="1" x14ac:dyDescent="0.2">
      <c r="A24" s="74"/>
      <c r="B24" s="186" t="s">
        <v>610</v>
      </c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7"/>
      <c r="Q24" s="73" t="s">
        <v>766</v>
      </c>
      <c r="R24" s="72">
        <v>610</v>
      </c>
      <c r="S24" s="188"/>
      <c r="T24" s="189"/>
      <c r="U24" s="71">
        <v>80926</v>
      </c>
      <c r="V24" s="71">
        <v>16091</v>
      </c>
      <c r="W24" s="70" t="s">
        <v>765</v>
      </c>
      <c r="X24" s="192"/>
      <c r="Y24" s="192"/>
      <c r="Z24" s="192"/>
      <c r="AA24" s="192"/>
      <c r="AB24" s="69"/>
    </row>
    <row r="25" spans="1:28" ht="34.5" customHeight="1" x14ac:dyDescent="0.2">
      <c r="A25" s="74"/>
      <c r="B25" s="186" t="s">
        <v>738</v>
      </c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7"/>
      <c r="Q25" s="73" t="s">
        <v>764</v>
      </c>
      <c r="R25" s="72">
        <v>610</v>
      </c>
      <c r="S25" s="188"/>
      <c r="T25" s="189"/>
      <c r="U25" s="71">
        <v>26658.76</v>
      </c>
      <c r="V25" s="71">
        <v>204</v>
      </c>
      <c r="W25" s="70" t="s">
        <v>763</v>
      </c>
      <c r="X25" s="192"/>
      <c r="Y25" s="192"/>
      <c r="Z25" s="192"/>
      <c r="AA25" s="192"/>
      <c r="AB25" s="69"/>
    </row>
    <row r="26" spans="1:28" ht="34.5" customHeight="1" x14ac:dyDescent="0.2">
      <c r="A26" s="74"/>
      <c r="B26" s="186" t="s">
        <v>762</v>
      </c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7"/>
      <c r="Q26" s="73" t="s">
        <v>761</v>
      </c>
      <c r="R26" s="72">
        <v>610</v>
      </c>
      <c r="S26" s="188"/>
      <c r="T26" s="189"/>
      <c r="U26" s="71">
        <v>4579.58</v>
      </c>
      <c r="V26" s="71">
        <v>739.43</v>
      </c>
      <c r="W26" s="70" t="s">
        <v>760</v>
      </c>
      <c r="X26" s="192"/>
      <c r="Y26" s="192"/>
      <c r="Z26" s="192"/>
      <c r="AA26" s="192"/>
      <c r="AB26" s="69"/>
    </row>
    <row r="27" spans="1:28" ht="147" customHeight="1" x14ac:dyDescent="0.2">
      <c r="A27" s="74"/>
      <c r="B27" s="186" t="s">
        <v>735</v>
      </c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7"/>
      <c r="Q27" s="73" t="s">
        <v>759</v>
      </c>
      <c r="R27" s="72">
        <v>610</v>
      </c>
      <c r="S27" s="188"/>
      <c r="T27" s="189"/>
      <c r="U27" s="71">
        <v>248.56</v>
      </c>
      <c r="V27" s="71">
        <v>248.51</v>
      </c>
      <c r="W27" s="70" t="s">
        <v>567</v>
      </c>
      <c r="X27" s="192"/>
      <c r="Y27" s="192"/>
      <c r="Z27" s="192"/>
      <c r="AA27" s="192"/>
      <c r="AB27" s="69"/>
    </row>
    <row r="28" spans="1:28" ht="57" customHeight="1" x14ac:dyDescent="0.2">
      <c r="A28" s="74"/>
      <c r="B28" s="186" t="s">
        <v>758</v>
      </c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7"/>
      <c r="Q28" s="73" t="s">
        <v>757</v>
      </c>
      <c r="R28" s="72">
        <v>610</v>
      </c>
      <c r="S28" s="188"/>
      <c r="T28" s="189"/>
      <c r="U28" s="71">
        <v>9278.1</v>
      </c>
      <c r="V28" s="71">
        <v>2061.8000000000002</v>
      </c>
      <c r="W28" s="70" t="s">
        <v>756</v>
      </c>
      <c r="X28" s="192"/>
      <c r="Y28" s="192"/>
      <c r="Z28" s="192"/>
      <c r="AA28" s="192"/>
      <c r="AB28" s="69"/>
    </row>
    <row r="29" spans="1:28" ht="57" customHeight="1" x14ac:dyDescent="0.2">
      <c r="A29" s="74"/>
      <c r="B29" s="186" t="s">
        <v>755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7"/>
      <c r="Q29" s="73" t="s">
        <v>754</v>
      </c>
      <c r="R29" s="72">
        <v>610</v>
      </c>
      <c r="S29" s="188"/>
      <c r="T29" s="189"/>
      <c r="U29" s="71">
        <v>4187.68</v>
      </c>
      <c r="V29" s="71">
        <v>819.24</v>
      </c>
      <c r="W29" s="70" t="s">
        <v>753</v>
      </c>
      <c r="X29" s="192"/>
      <c r="Y29" s="192"/>
      <c r="Z29" s="192"/>
      <c r="AA29" s="192"/>
      <c r="AB29" s="69"/>
    </row>
    <row r="30" spans="1:28" ht="23.25" customHeight="1" x14ac:dyDescent="0.2">
      <c r="A30" s="74"/>
      <c r="B30" s="186" t="s">
        <v>752</v>
      </c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7"/>
      <c r="Q30" s="73" t="s">
        <v>751</v>
      </c>
      <c r="R30" s="72" t="s">
        <v>12</v>
      </c>
      <c r="S30" s="188"/>
      <c r="T30" s="189"/>
      <c r="U30" s="71">
        <v>20488.099999999999</v>
      </c>
      <c r="V30" s="71">
        <v>4786.96</v>
      </c>
      <c r="W30" s="70" t="s">
        <v>750</v>
      </c>
      <c r="X30" s="192"/>
      <c r="Y30" s="192"/>
      <c r="Z30" s="192"/>
      <c r="AA30" s="192"/>
      <c r="AB30" s="69"/>
    </row>
    <row r="31" spans="1:28" ht="34.5" customHeight="1" x14ac:dyDescent="0.2">
      <c r="A31" s="74"/>
      <c r="B31" s="186" t="s">
        <v>749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7"/>
      <c r="Q31" s="73" t="s">
        <v>748</v>
      </c>
      <c r="R31" s="72">
        <v>610</v>
      </c>
      <c r="S31" s="188"/>
      <c r="T31" s="189"/>
      <c r="U31" s="71">
        <v>6956</v>
      </c>
      <c r="V31" s="71">
        <v>1483.6</v>
      </c>
      <c r="W31" s="70" t="s">
        <v>747</v>
      </c>
      <c r="X31" s="192"/>
      <c r="Y31" s="192"/>
      <c r="Z31" s="192"/>
      <c r="AA31" s="192"/>
      <c r="AB31" s="69"/>
    </row>
    <row r="32" spans="1:28" ht="34.5" customHeight="1" x14ac:dyDescent="0.2">
      <c r="A32" s="74"/>
      <c r="B32" s="186" t="s">
        <v>746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7"/>
      <c r="Q32" s="73" t="s">
        <v>745</v>
      </c>
      <c r="R32" s="72">
        <v>610</v>
      </c>
      <c r="S32" s="188"/>
      <c r="T32" s="189"/>
      <c r="U32" s="71">
        <v>7064</v>
      </c>
      <c r="V32" s="71">
        <v>1877.8</v>
      </c>
      <c r="W32" s="70" t="s">
        <v>744</v>
      </c>
      <c r="X32" s="192"/>
      <c r="Y32" s="192"/>
      <c r="Z32" s="192"/>
      <c r="AA32" s="192"/>
      <c r="AB32" s="69"/>
    </row>
    <row r="33" spans="1:28" ht="34.5" customHeight="1" x14ac:dyDescent="0.2">
      <c r="A33" s="74"/>
      <c r="B33" s="186" t="s">
        <v>743</v>
      </c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7"/>
      <c r="Q33" s="73" t="s">
        <v>742</v>
      </c>
      <c r="R33" s="72">
        <v>610</v>
      </c>
      <c r="S33" s="188"/>
      <c r="T33" s="189"/>
      <c r="U33" s="71">
        <v>4159</v>
      </c>
      <c r="V33" s="71">
        <v>1123.9000000000001</v>
      </c>
      <c r="W33" s="70" t="s">
        <v>741</v>
      </c>
      <c r="X33" s="192"/>
      <c r="Y33" s="192"/>
      <c r="Z33" s="192"/>
      <c r="AA33" s="192"/>
      <c r="AB33" s="69"/>
    </row>
    <row r="34" spans="1:28" ht="34.5" customHeight="1" x14ac:dyDescent="0.2">
      <c r="A34" s="74"/>
      <c r="B34" s="186" t="s">
        <v>740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7"/>
      <c r="Q34" s="73" t="s">
        <v>739</v>
      </c>
      <c r="R34" s="72">
        <v>610</v>
      </c>
      <c r="S34" s="188"/>
      <c r="T34" s="189"/>
      <c r="U34" s="71">
        <v>1117.1199999999999</v>
      </c>
      <c r="V34" s="71">
        <v>0</v>
      </c>
      <c r="W34" s="70" t="s">
        <v>407</v>
      </c>
      <c r="X34" s="192"/>
      <c r="Y34" s="192"/>
      <c r="Z34" s="192"/>
      <c r="AA34" s="192"/>
      <c r="AB34" s="69"/>
    </row>
    <row r="35" spans="1:28" ht="34.5" customHeight="1" x14ac:dyDescent="0.2">
      <c r="A35" s="74"/>
      <c r="B35" s="186" t="s">
        <v>738</v>
      </c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7"/>
      <c r="Q35" s="73" t="s">
        <v>737</v>
      </c>
      <c r="R35" s="72">
        <v>610</v>
      </c>
      <c r="S35" s="188"/>
      <c r="T35" s="189"/>
      <c r="U35" s="71">
        <v>1112.8</v>
      </c>
      <c r="V35" s="71">
        <v>222.48</v>
      </c>
      <c r="W35" s="70" t="s">
        <v>736</v>
      </c>
      <c r="X35" s="192"/>
      <c r="Y35" s="192"/>
      <c r="Z35" s="192"/>
      <c r="AA35" s="192"/>
      <c r="AB35" s="69"/>
    </row>
    <row r="36" spans="1:28" ht="147" customHeight="1" x14ac:dyDescent="0.2">
      <c r="A36" s="74"/>
      <c r="B36" s="186" t="s">
        <v>735</v>
      </c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7"/>
      <c r="Q36" s="73" t="s">
        <v>734</v>
      </c>
      <c r="R36" s="72">
        <v>610</v>
      </c>
      <c r="S36" s="188"/>
      <c r="T36" s="189"/>
      <c r="U36" s="71">
        <v>79.180000000000007</v>
      </c>
      <c r="V36" s="71">
        <v>79.180000000000007</v>
      </c>
      <c r="W36" s="70" t="s">
        <v>476</v>
      </c>
      <c r="X36" s="192"/>
      <c r="Y36" s="192"/>
      <c r="Z36" s="192"/>
      <c r="AA36" s="192"/>
      <c r="AB36" s="69"/>
    </row>
    <row r="37" spans="1:28" ht="34.5" customHeight="1" x14ac:dyDescent="0.2">
      <c r="A37" s="74"/>
      <c r="B37" s="186" t="s">
        <v>733</v>
      </c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7"/>
      <c r="Q37" s="73" t="s">
        <v>732</v>
      </c>
      <c r="R37" s="72" t="s">
        <v>12</v>
      </c>
      <c r="S37" s="188"/>
      <c r="T37" s="189"/>
      <c r="U37" s="71">
        <v>51.02</v>
      </c>
      <c r="V37" s="71">
        <v>51.02</v>
      </c>
      <c r="W37" s="70" t="s">
        <v>476</v>
      </c>
      <c r="X37" s="192"/>
      <c r="Y37" s="192"/>
      <c r="Z37" s="192"/>
      <c r="AA37" s="192"/>
      <c r="AB37" s="69"/>
    </row>
    <row r="38" spans="1:28" ht="45.75" customHeight="1" x14ac:dyDescent="0.2">
      <c r="A38" s="74"/>
      <c r="B38" s="186" t="s">
        <v>731</v>
      </c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7"/>
      <c r="Q38" s="73" t="s">
        <v>730</v>
      </c>
      <c r="R38" s="72">
        <v>610</v>
      </c>
      <c r="S38" s="188"/>
      <c r="T38" s="189"/>
      <c r="U38" s="71">
        <v>51.02</v>
      </c>
      <c r="V38" s="71">
        <v>51.02</v>
      </c>
      <c r="W38" s="70" t="s">
        <v>476</v>
      </c>
      <c r="X38" s="192"/>
      <c r="Y38" s="192"/>
      <c r="Z38" s="192"/>
      <c r="AA38" s="192"/>
      <c r="AB38" s="69"/>
    </row>
    <row r="39" spans="1:28" ht="23.25" customHeight="1" x14ac:dyDescent="0.2">
      <c r="A39" s="74"/>
      <c r="B39" s="186" t="s">
        <v>729</v>
      </c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7"/>
      <c r="Q39" s="73" t="s">
        <v>728</v>
      </c>
      <c r="R39" s="72" t="s">
        <v>12</v>
      </c>
      <c r="S39" s="188"/>
      <c r="T39" s="189"/>
      <c r="U39" s="71">
        <v>5711</v>
      </c>
      <c r="V39" s="71">
        <v>1229.4000000000001</v>
      </c>
      <c r="W39" s="70" t="s">
        <v>724</v>
      </c>
      <c r="X39" s="192"/>
      <c r="Y39" s="192"/>
      <c r="Z39" s="192"/>
      <c r="AA39" s="192"/>
      <c r="AB39" s="69"/>
    </row>
    <row r="40" spans="1:28" ht="23.25" customHeight="1" x14ac:dyDescent="0.2">
      <c r="A40" s="74"/>
      <c r="B40" s="186" t="s">
        <v>727</v>
      </c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7"/>
      <c r="Q40" s="73" t="s">
        <v>726</v>
      </c>
      <c r="R40" s="72" t="s">
        <v>12</v>
      </c>
      <c r="S40" s="188"/>
      <c r="T40" s="189"/>
      <c r="U40" s="71">
        <v>5711</v>
      </c>
      <c r="V40" s="71">
        <v>1229.4000000000001</v>
      </c>
      <c r="W40" s="70" t="s">
        <v>724</v>
      </c>
      <c r="X40" s="192"/>
      <c r="Y40" s="192"/>
      <c r="Z40" s="192"/>
      <c r="AA40" s="192"/>
      <c r="AB40" s="69"/>
    </row>
    <row r="41" spans="1:28" ht="23.25" customHeight="1" x14ac:dyDescent="0.2">
      <c r="A41" s="74"/>
      <c r="B41" s="186" t="s">
        <v>627</v>
      </c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7"/>
      <c r="Q41" s="73" t="s">
        <v>725</v>
      </c>
      <c r="R41" s="72">
        <v>610</v>
      </c>
      <c r="S41" s="188"/>
      <c r="T41" s="189"/>
      <c r="U41" s="71">
        <v>5711</v>
      </c>
      <c r="V41" s="71">
        <v>1229.4000000000001</v>
      </c>
      <c r="W41" s="70" t="s">
        <v>724</v>
      </c>
      <c r="X41" s="192"/>
      <c r="Y41" s="192"/>
      <c r="Z41" s="192"/>
      <c r="AA41" s="192"/>
      <c r="AB41" s="69"/>
    </row>
    <row r="42" spans="1:28" ht="23.25" customHeight="1" x14ac:dyDescent="0.2">
      <c r="A42" s="74"/>
      <c r="B42" s="186" t="s">
        <v>722</v>
      </c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7"/>
      <c r="Q42" s="73" t="s">
        <v>723</v>
      </c>
      <c r="R42" s="72" t="s">
        <v>12</v>
      </c>
      <c r="S42" s="188"/>
      <c r="T42" s="189"/>
      <c r="U42" s="71">
        <v>34504.269999999997</v>
      </c>
      <c r="V42" s="71">
        <v>7737.61</v>
      </c>
      <c r="W42" s="70" t="s">
        <v>720</v>
      </c>
      <c r="X42" s="192"/>
      <c r="Y42" s="192"/>
      <c r="Z42" s="192"/>
      <c r="AA42" s="192"/>
      <c r="AB42" s="69"/>
    </row>
    <row r="43" spans="1:28" ht="23.25" customHeight="1" x14ac:dyDescent="0.2">
      <c r="A43" s="74"/>
      <c r="B43" s="186" t="s">
        <v>722</v>
      </c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7"/>
      <c r="Q43" s="73" t="s">
        <v>721</v>
      </c>
      <c r="R43" s="72" t="s">
        <v>12</v>
      </c>
      <c r="S43" s="188"/>
      <c r="T43" s="189"/>
      <c r="U43" s="71">
        <v>34504.269999999997</v>
      </c>
      <c r="V43" s="71">
        <v>7737.61</v>
      </c>
      <c r="W43" s="70" t="s">
        <v>720</v>
      </c>
      <c r="X43" s="192"/>
      <c r="Y43" s="192"/>
      <c r="Z43" s="192"/>
      <c r="AA43" s="192"/>
      <c r="AB43" s="69"/>
    </row>
    <row r="44" spans="1:28" ht="19.5" customHeight="1" x14ac:dyDescent="0.2">
      <c r="A44" s="74"/>
      <c r="B44" s="186" t="s">
        <v>719</v>
      </c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7"/>
      <c r="Q44" s="73" t="s">
        <v>718</v>
      </c>
      <c r="R44" s="72" t="s">
        <v>12</v>
      </c>
      <c r="S44" s="188"/>
      <c r="T44" s="189"/>
      <c r="U44" s="71">
        <v>897</v>
      </c>
      <c r="V44" s="71">
        <v>195.8</v>
      </c>
      <c r="W44" s="70" t="s">
        <v>717</v>
      </c>
      <c r="X44" s="192"/>
      <c r="Y44" s="192"/>
      <c r="Z44" s="192"/>
      <c r="AA44" s="192"/>
      <c r="AB44" s="69"/>
    </row>
    <row r="45" spans="1:28" ht="23.25" customHeight="1" x14ac:dyDescent="0.2">
      <c r="A45" s="74"/>
      <c r="B45" s="186" t="s">
        <v>716</v>
      </c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7"/>
      <c r="Q45" s="73" t="s">
        <v>715</v>
      </c>
      <c r="R45" s="72">
        <v>610</v>
      </c>
      <c r="S45" s="188"/>
      <c r="T45" s="189"/>
      <c r="U45" s="71">
        <v>807</v>
      </c>
      <c r="V45" s="71">
        <v>173.3</v>
      </c>
      <c r="W45" s="70" t="s">
        <v>714</v>
      </c>
      <c r="X45" s="192"/>
      <c r="Y45" s="192"/>
      <c r="Z45" s="192"/>
      <c r="AA45" s="192"/>
      <c r="AB45" s="69"/>
    </row>
    <row r="46" spans="1:28" ht="34.5" customHeight="1" x14ac:dyDescent="0.2">
      <c r="A46" s="74"/>
      <c r="B46" s="186" t="s">
        <v>690</v>
      </c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7"/>
      <c r="Q46" s="73" t="s">
        <v>713</v>
      </c>
      <c r="R46" s="72">
        <v>610</v>
      </c>
      <c r="S46" s="188"/>
      <c r="T46" s="189"/>
      <c r="U46" s="71">
        <v>90</v>
      </c>
      <c r="V46" s="71">
        <v>22.5</v>
      </c>
      <c r="W46" s="70" t="s">
        <v>588</v>
      </c>
      <c r="X46" s="192"/>
      <c r="Y46" s="192"/>
      <c r="Z46" s="192"/>
      <c r="AA46" s="192"/>
      <c r="AB46" s="69"/>
    </row>
    <row r="47" spans="1:28" ht="19.5" customHeight="1" x14ac:dyDescent="0.2">
      <c r="A47" s="74"/>
      <c r="B47" s="186" t="s">
        <v>712</v>
      </c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7"/>
      <c r="Q47" s="73" t="s">
        <v>711</v>
      </c>
      <c r="R47" s="72" t="s">
        <v>12</v>
      </c>
      <c r="S47" s="188"/>
      <c r="T47" s="189"/>
      <c r="U47" s="71">
        <v>4696</v>
      </c>
      <c r="V47" s="71">
        <v>1503.2</v>
      </c>
      <c r="W47" s="70" t="s">
        <v>710</v>
      </c>
      <c r="X47" s="192"/>
      <c r="Y47" s="192"/>
      <c r="Z47" s="192"/>
      <c r="AA47" s="192"/>
      <c r="AB47" s="69"/>
    </row>
    <row r="48" spans="1:28" ht="23.25" customHeight="1" x14ac:dyDescent="0.2">
      <c r="A48" s="74"/>
      <c r="B48" s="186" t="s">
        <v>709</v>
      </c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7"/>
      <c r="Q48" s="73" t="s">
        <v>708</v>
      </c>
      <c r="R48" s="72">
        <v>610</v>
      </c>
      <c r="S48" s="188"/>
      <c r="T48" s="189"/>
      <c r="U48" s="71">
        <v>4353</v>
      </c>
      <c r="V48" s="71">
        <v>1417.4</v>
      </c>
      <c r="W48" s="70" t="s">
        <v>707</v>
      </c>
      <c r="X48" s="192"/>
      <c r="Y48" s="192"/>
      <c r="Z48" s="192"/>
      <c r="AA48" s="192"/>
      <c r="AB48" s="69"/>
    </row>
    <row r="49" spans="1:28" ht="34.5" customHeight="1" x14ac:dyDescent="0.2">
      <c r="A49" s="74"/>
      <c r="B49" s="186" t="s">
        <v>690</v>
      </c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7"/>
      <c r="Q49" s="73" t="s">
        <v>706</v>
      </c>
      <c r="R49" s="72">
        <v>610</v>
      </c>
      <c r="S49" s="188"/>
      <c r="T49" s="189"/>
      <c r="U49" s="71">
        <v>343</v>
      </c>
      <c r="V49" s="71">
        <v>85.8</v>
      </c>
      <c r="W49" s="70" t="s">
        <v>613</v>
      </c>
      <c r="X49" s="192"/>
      <c r="Y49" s="192"/>
      <c r="Z49" s="192"/>
      <c r="AA49" s="192"/>
      <c r="AB49" s="69"/>
    </row>
    <row r="50" spans="1:28" ht="19.5" customHeight="1" x14ac:dyDescent="0.2">
      <c r="A50" s="74"/>
      <c r="B50" s="186" t="s">
        <v>705</v>
      </c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7"/>
      <c r="Q50" s="73" t="s">
        <v>704</v>
      </c>
      <c r="R50" s="72" t="s">
        <v>12</v>
      </c>
      <c r="S50" s="188"/>
      <c r="T50" s="189"/>
      <c r="U50" s="71">
        <v>5937.24</v>
      </c>
      <c r="V50" s="71">
        <v>1421.8</v>
      </c>
      <c r="W50" s="70" t="s">
        <v>703</v>
      </c>
      <c r="X50" s="192"/>
      <c r="Y50" s="192"/>
      <c r="Z50" s="192"/>
      <c r="AA50" s="192"/>
      <c r="AB50" s="69"/>
    </row>
    <row r="51" spans="1:28" ht="23.25" customHeight="1" x14ac:dyDescent="0.2">
      <c r="A51" s="74"/>
      <c r="B51" s="186" t="s">
        <v>702</v>
      </c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7"/>
      <c r="Q51" s="73" t="s">
        <v>701</v>
      </c>
      <c r="R51" s="72">
        <v>610</v>
      </c>
      <c r="S51" s="188"/>
      <c r="T51" s="189"/>
      <c r="U51" s="71">
        <v>5330</v>
      </c>
      <c r="V51" s="71">
        <v>1286.2</v>
      </c>
      <c r="W51" s="70" t="s">
        <v>700</v>
      </c>
      <c r="X51" s="192"/>
      <c r="Y51" s="192"/>
      <c r="Z51" s="192"/>
      <c r="AA51" s="192"/>
      <c r="AB51" s="69"/>
    </row>
    <row r="52" spans="1:28" ht="34.5" customHeight="1" x14ac:dyDescent="0.2">
      <c r="A52" s="74"/>
      <c r="B52" s="186" t="s">
        <v>690</v>
      </c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7"/>
      <c r="Q52" s="73" t="s">
        <v>699</v>
      </c>
      <c r="R52" s="72">
        <v>610</v>
      </c>
      <c r="S52" s="188"/>
      <c r="T52" s="189"/>
      <c r="U52" s="71">
        <v>542.20000000000005</v>
      </c>
      <c r="V52" s="71">
        <v>135.6</v>
      </c>
      <c r="W52" s="70" t="s">
        <v>613</v>
      </c>
      <c r="X52" s="192"/>
      <c r="Y52" s="192"/>
      <c r="Z52" s="192"/>
      <c r="AA52" s="192"/>
      <c r="AB52" s="69"/>
    </row>
    <row r="53" spans="1:28" ht="34.5" customHeight="1" x14ac:dyDescent="0.2">
      <c r="A53" s="74"/>
      <c r="B53" s="186" t="s">
        <v>698</v>
      </c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7"/>
      <c r="Q53" s="73" t="s">
        <v>697</v>
      </c>
      <c r="R53" s="72">
        <v>610</v>
      </c>
      <c r="S53" s="188"/>
      <c r="T53" s="189"/>
      <c r="U53" s="71">
        <v>65.040000000000006</v>
      </c>
      <c r="V53" s="71">
        <v>0</v>
      </c>
      <c r="W53" s="70" t="s">
        <v>407</v>
      </c>
      <c r="X53" s="192"/>
      <c r="Y53" s="192"/>
      <c r="Z53" s="192"/>
      <c r="AA53" s="192"/>
      <c r="AB53" s="69"/>
    </row>
    <row r="54" spans="1:28" ht="23.25" customHeight="1" x14ac:dyDescent="0.2">
      <c r="A54" s="74"/>
      <c r="B54" s="186" t="s">
        <v>696</v>
      </c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7"/>
      <c r="Q54" s="73" t="s">
        <v>695</v>
      </c>
      <c r="R54" s="72" t="s">
        <v>12</v>
      </c>
      <c r="S54" s="188"/>
      <c r="T54" s="189"/>
      <c r="U54" s="71">
        <v>12872</v>
      </c>
      <c r="V54" s="71">
        <v>3973.7</v>
      </c>
      <c r="W54" s="70" t="s">
        <v>694</v>
      </c>
      <c r="X54" s="192"/>
      <c r="Y54" s="192"/>
      <c r="Z54" s="192"/>
      <c r="AA54" s="192"/>
      <c r="AB54" s="69"/>
    </row>
    <row r="55" spans="1:28" ht="23.25" customHeight="1" x14ac:dyDescent="0.2">
      <c r="A55" s="74"/>
      <c r="B55" s="186" t="s">
        <v>693</v>
      </c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7"/>
      <c r="Q55" s="73" t="s">
        <v>692</v>
      </c>
      <c r="R55" s="72">
        <v>610</v>
      </c>
      <c r="S55" s="188"/>
      <c r="T55" s="189"/>
      <c r="U55" s="71">
        <v>12040</v>
      </c>
      <c r="V55" s="71">
        <v>3765.8</v>
      </c>
      <c r="W55" s="70" t="s">
        <v>691</v>
      </c>
      <c r="X55" s="192"/>
      <c r="Y55" s="192"/>
      <c r="Z55" s="192"/>
      <c r="AA55" s="192"/>
      <c r="AB55" s="69"/>
    </row>
    <row r="56" spans="1:28" ht="34.5" customHeight="1" x14ac:dyDescent="0.2">
      <c r="A56" s="74"/>
      <c r="B56" s="186" t="s">
        <v>690</v>
      </c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7"/>
      <c r="Q56" s="73" t="s">
        <v>689</v>
      </c>
      <c r="R56" s="72">
        <v>610</v>
      </c>
      <c r="S56" s="188"/>
      <c r="T56" s="189"/>
      <c r="U56" s="71">
        <v>832</v>
      </c>
      <c r="V56" s="71">
        <v>207.9</v>
      </c>
      <c r="W56" s="70" t="s">
        <v>688</v>
      </c>
      <c r="X56" s="192"/>
      <c r="Y56" s="192"/>
      <c r="Z56" s="192"/>
      <c r="AA56" s="192"/>
      <c r="AB56" s="69"/>
    </row>
    <row r="57" spans="1:28" ht="23.25" customHeight="1" x14ac:dyDescent="0.2">
      <c r="A57" s="74"/>
      <c r="B57" s="186" t="s">
        <v>687</v>
      </c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7"/>
      <c r="Q57" s="73" t="s">
        <v>686</v>
      </c>
      <c r="R57" s="72" t="s">
        <v>12</v>
      </c>
      <c r="S57" s="188"/>
      <c r="T57" s="189"/>
      <c r="U57" s="71">
        <v>10000</v>
      </c>
      <c r="V57" s="71">
        <v>643.11</v>
      </c>
      <c r="W57" s="70" t="s">
        <v>683</v>
      </c>
      <c r="X57" s="192"/>
      <c r="Y57" s="192"/>
      <c r="Z57" s="192"/>
      <c r="AA57" s="192"/>
      <c r="AB57" s="69"/>
    </row>
    <row r="58" spans="1:28" ht="23.25" customHeight="1" x14ac:dyDescent="0.2">
      <c r="A58" s="74"/>
      <c r="B58" s="186" t="s">
        <v>685</v>
      </c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7"/>
      <c r="Q58" s="73" t="s">
        <v>684</v>
      </c>
      <c r="R58" s="72">
        <v>610</v>
      </c>
      <c r="S58" s="188"/>
      <c r="T58" s="189"/>
      <c r="U58" s="71">
        <v>10000</v>
      </c>
      <c r="V58" s="71">
        <v>643.11</v>
      </c>
      <c r="W58" s="70" t="s">
        <v>683</v>
      </c>
      <c r="X58" s="192"/>
      <c r="Y58" s="192"/>
      <c r="Z58" s="192"/>
      <c r="AA58" s="192"/>
      <c r="AB58" s="69"/>
    </row>
    <row r="59" spans="1:28" ht="34.5" customHeight="1" x14ac:dyDescent="0.2">
      <c r="A59" s="74"/>
      <c r="B59" s="186" t="s">
        <v>682</v>
      </c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7"/>
      <c r="Q59" s="73" t="s">
        <v>681</v>
      </c>
      <c r="R59" s="72" t="s">
        <v>12</v>
      </c>
      <c r="S59" s="188"/>
      <c r="T59" s="189"/>
      <c r="U59" s="71">
        <v>102.03</v>
      </c>
      <c r="V59" s="71">
        <v>0</v>
      </c>
      <c r="W59" s="70" t="s">
        <v>407</v>
      </c>
      <c r="X59" s="192"/>
      <c r="Y59" s="192"/>
      <c r="Z59" s="192"/>
      <c r="AA59" s="192"/>
      <c r="AB59" s="69"/>
    </row>
    <row r="60" spans="1:28" ht="45.75" customHeight="1" x14ac:dyDescent="0.2">
      <c r="A60" s="74"/>
      <c r="B60" s="186" t="s">
        <v>680</v>
      </c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7"/>
      <c r="Q60" s="73" t="s">
        <v>679</v>
      </c>
      <c r="R60" s="72">
        <v>610</v>
      </c>
      <c r="S60" s="188"/>
      <c r="T60" s="189"/>
      <c r="U60" s="71">
        <v>102.03</v>
      </c>
      <c r="V60" s="71">
        <v>0</v>
      </c>
      <c r="W60" s="70" t="s">
        <v>407</v>
      </c>
      <c r="X60" s="192"/>
      <c r="Y60" s="192"/>
      <c r="Z60" s="192"/>
      <c r="AA60" s="192"/>
      <c r="AB60" s="69"/>
    </row>
    <row r="61" spans="1:28" ht="23.25" customHeight="1" x14ac:dyDescent="0.2">
      <c r="A61" s="74"/>
      <c r="B61" s="186" t="s">
        <v>677</v>
      </c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7"/>
      <c r="Q61" s="73" t="s">
        <v>678</v>
      </c>
      <c r="R61" s="72" t="s">
        <v>12</v>
      </c>
      <c r="S61" s="188"/>
      <c r="T61" s="189"/>
      <c r="U61" s="71">
        <v>180</v>
      </c>
      <c r="V61" s="71">
        <v>50.6</v>
      </c>
      <c r="W61" s="70" t="s">
        <v>671</v>
      </c>
      <c r="X61" s="192"/>
      <c r="Y61" s="192"/>
      <c r="Z61" s="192"/>
      <c r="AA61" s="192"/>
      <c r="AB61" s="69"/>
    </row>
    <row r="62" spans="1:28" ht="23.25" customHeight="1" x14ac:dyDescent="0.2">
      <c r="A62" s="74"/>
      <c r="B62" s="186" t="s">
        <v>677</v>
      </c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7"/>
      <c r="Q62" s="73" t="s">
        <v>676</v>
      </c>
      <c r="R62" s="72" t="s">
        <v>12</v>
      </c>
      <c r="S62" s="188"/>
      <c r="T62" s="189"/>
      <c r="U62" s="71">
        <v>180</v>
      </c>
      <c r="V62" s="71">
        <v>50.6</v>
      </c>
      <c r="W62" s="70" t="s">
        <v>671</v>
      </c>
      <c r="X62" s="192"/>
      <c r="Y62" s="192"/>
      <c r="Z62" s="192"/>
      <c r="AA62" s="192"/>
      <c r="AB62" s="69"/>
    </row>
    <row r="63" spans="1:28" ht="23.25" customHeight="1" x14ac:dyDescent="0.2">
      <c r="A63" s="74"/>
      <c r="B63" s="186" t="s">
        <v>675</v>
      </c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7"/>
      <c r="Q63" s="73" t="s">
        <v>674</v>
      </c>
      <c r="R63" s="72" t="s">
        <v>12</v>
      </c>
      <c r="S63" s="188"/>
      <c r="T63" s="189"/>
      <c r="U63" s="71">
        <v>180</v>
      </c>
      <c r="V63" s="71">
        <v>50.6</v>
      </c>
      <c r="W63" s="70" t="s">
        <v>671</v>
      </c>
      <c r="X63" s="192"/>
      <c r="Y63" s="192"/>
      <c r="Z63" s="192"/>
      <c r="AA63" s="192"/>
      <c r="AB63" s="69"/>
    </row>
    <row r="64" spans="1:28" ht="34.5" customHeight="1" x14ac:dyDescent="0.2">
      <c r="A64" s="74"/>
      <c r="B64" s="186" t="s">
        <v>673</v>
      </c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7"/>
      <c r="Q64" s="73" t="s">
        <v>672</v>
      </c>
      <c r="R64" s="72">
        <v>240</v>
      </c>
      <c r="S64" s="188"/>
      <c r="T64" s="189"/>
      <c r="U64" s="71">
        <v>180</v>
      </c>
      <c r="V64" s="71">
        <v>50.6</v>
      </c>
      <c r="W64" s="70" t="s">
        <v>671</v>
      </c>
      <c r="X64" s="192"/>
      <c r="Y64" s="192"/>
      <c r="Z64" s="192"/>
      <c r="AA64" s="192"/>
      <c r="AB64" s="69"/>
    </row>
    <row r="65" spans="1:28" ht="34.5" customHeight="1" x14ac:dyDescent="0.2">
      <c r="A65" s="74"/>
      <c r="B65" s="186" t="s">
        <v>669</v>
      </c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7"/>
      <c r="Q65" s="73" t="s">
        <v>670</v>
      </c>
      <c r="R65" s="72" t="s">
        <v>12</v>
      </c>
      <c r="S65" s="188"/>
      <c r="T65" s="189"/>
      <c r="U65" s="71">
        <v>1533.37</v>
      </c>
      <c r="V65" s="71">
        <v>0</v>
      </c>
      <c r="W65" s="70" t="s">
        <v>407</v>
      </c>
      <c r="X65" s="192"/>
      <c r="Y65" s="192"/>
      <c r="Z65" s="192"/>
      <c r="AA65" s="192"/>
      <c r="AB65" s="69"/>
    </row>
    <row r="66" spans="1:28" ht="34.5" customHeight="1" x14ac:dyDescent="0.2">
      <c r="A66" s="74"/>
      <c r="B66" s="186" t="s">
        <v>669</v>
      </c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7"/>
      <c r="Q66" s="73" t="s">
        <v>668</v>
      </c>
      <c r="R66" s="72" t="s">
        <v>12</v>
      </c>
      <c r="S66" s="188"/>
      <c r="T66" s="189"/>
      <c r="U66" s="71">
        <v>1533.37</v>
      </c>
      <c r="V66" s="71">
        <v>0</v>
      </c>
      <c r="W66" s="70" t="s">
        <v>407</v>
      </c>
      <c r="X66" s="192"/>
      <c r="Y66" s="192"/>
      <c r="Z66" s="192"/>
      <c r="AA66" s="192"/>
      <c r="AB66" s="69"/>
    </row>
    <row r="67" spans="1:28" ht="23.25" customHeight="1" x14ac:dyDescent="0.2">
      <c r="A67" s="74"/>
      <c r="B67" s="186" t="s">
        <v>667</v>
      </c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7"/>
      <c r="Q67" s="73" t="s">
        <v>666</v>
      </c>
      <c r="R67" s="72" t="s">
        <v>12</v>
      </c>
      <c r="S67" s="188"/>
      <c r="T67" s="189"/>
      <c r="U67" s="71">
        <v>1533.37</v>
      </c>
      <c r="V67" s="71">
        <v>0</v>
      </c>
      <c r="W67" s="70" t="s">
        <v>407</v>
      </c>
      <c r="X67" s="192"/>
      <c r="Y67" s="192"/>
      <c r="Z67" s="192"/>
      <c r="AA67" s="192"/>
      <c r="AB67" s="69"/>
    </row>
    <row r="68" spans="1:28" ht="68.25" customHeight="1" x14ac:dyDescent="0.2">
      <c r="A68" s="74"/>
      <c r="B68" s="186" t="s">
        <v>665</v>
      </c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7"/>
      <c r="Q68" s="73" t="s">
        <v>664</v>
      </c>
      <c r="R68" s="72">
        <v>810</v>
      </c>
      <c r="S68" s="188"/>
      <c r="T68" s="189"/>
      <c r="U68" s="71">
        <v>1483.37</v>
      </c>
      <c r="V68" s="71">
        <v>0</v>
      </c>
      <c r="W68" s="70" t="s">
        <v>407</v>
      </c>
      <c r="X68" s="192"/>
      <c r="Y68" s="192"/>
      <c r="Z68" s="192"/>
      <c r="AA68" s="192"/>
      <c r="AB68" s="69"/>
    </row>
    <row r="69" spans="1:28" ht="57" customHeight="1" x14ac:dyDescent="0.2">
      <c r="A69" s="74"/>
      <c r="B69" s="186" t="s">
        <v>663</v>
      </c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7"/>
      <c r="Q69" s="73" t="s">
        <v>662</v>
      </c>
      <c r="R69" s="72">
        <v>810</v>
      </c>
      <c r="S69" s="188"/>
      <c r="T69" s="189"/>
      <c r="U69" s="71">
        <v>50</v>
      </c>
      <c r="V69" s="71">
        <v>0</v>
      </c>
      <c r="W69" s="70" t="s">
        <v>407</v>
      </c>
      <c r="X69" s="192"/>
      <c r="Y69" s="192"/>
      <c r="Z69" s="192"/>
      <c r="AA69" s="192"/>
      <c r="AB69" s="69"/>
    </row>
    <row r="70" spans="1:28" ht="23.25" customHeight="1" x14ac:dyDescent="0.2">
      <c r="A70" s="74"/>
      <c r="B70" s="186" t="s">
        <v>660</v>
      </c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7"/>
      <c r="Q70" s="73" t="s">
        <v>661</v>
      </c>
      <c r="R70" s="72" t="s">
        <v>12</v>
      </c>
      <c r="S70" s="188"/>
      <c r="T70" s="189"/>
      <c r="U70" s="71">
        <v>1232.33</v>
      </c>
      <c r="V70" s="71">
        <v>0</v>
      </c>
      <c r="W70" s="70" t="s">
        <v>407</v>
      </c>
      <c r="X70" s="192"/>
      <c r="Y70" s="192"/>
      <c r="Z70" s="192"/>
      <c r="AA70" s="192"/>
      <c r="AB70" s="69"/>
    </row>
    <row r="71" spans="1:28" ht="23.25" customHeight="1" x14ac:dyDescent="0.2">
      <c r="A71" s="74"/>
      <c r="B71" s="186" t="s">
        <v>660</v>
      </c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7"/>
      <c r="Q71" s="73" t="s">
        <v>659</v>
      </c>
      <c r="R71" s="72" t="s">
        <v>12</v>
      </c>
      <c r="S71" s="188"/>
      <c r="T71" s="189"/>
      <c r="U71" s="71">
        <v>1232.33</v>
      </c>
      <c r="V71" s="71">
        <v>0</v>
      </c>
      <c r="W71" s="70" t="s">
        <v>407</v>
      </c>
      <c r="X71" s="192"/>
      <c r="Y71" s="192"/>
      <c r="Z71" s="192"/>
      <c r="AA71" s="192"/>
      <c r="AB71" s="69"/>
    </row>
    <row r="72" spans="1:28" ht="19.5" customHeight="1" x14ac:dyDescent="0.2">
      <c r="A72" s="74"/>
      <c r="B72" s="186" t="s">
        <v>658</v>
      </c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7"/>
      <c r="Q72" s="73" t="s">
        <v>657</v>
      </c>
      <c r="R72" s="72" t="s">
        <v>12</v>
      </c>
      <c r="S72" s="188"/>
      <c r="T72" s="189"/>
      <c r="U72" s="71">
        <v>1232.33</v>
      </c>
      <c r="V72" s="71">
        <v>0</v>
      </c>
      <c r="W72" s="70" t="s">
        <v>407</v>
      </c>
      <c r="X72" s="192"/>
      <c r="Y72" s="192"/>
      <c r="Z72" s="192"/>
      <c r="AA72" s="192"/>
      <c r="AB72" s="69"/>
    </row>
    <row r="73" spans="1:28" ht="34.5" customHeight="1" x14ac:dyDescent="0.2">
      <c r="A73" s="74"/>
      <c r="B73" s="186" t="s">
        <v>656</v>
      </c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7"/>
      <c r="Q73" s="73" t="s">
        <v>655</v>
      </c>
      <c r="R73" s="72">
        <v>320</v>
      </c>
      <c r="S73" s="188"/>
      <c r="T73" s="189"/>
      <c r="U73" s="71">
        <v>1232.33</v>
      </c>
      <c r="V73" s="71">
        <v>0</v>
      </c>
      <c r="W73" s="70" t="s">
        <v>407</v>
      </c>
      <c r="X73" s="192"/>
      <c r="Y73" s="192"/>
      <c r="Z73" s="192"/>
      <c r="AA73" s="192"/>
      <c r="AB73" s="69"/>
    </row>
    <row r="74" spans="1:28" ht="23.25" customHeight="1" x14ac:dyDescent="0.2">
      <c r="A74" s="74"/>
      <c r="B74" s="186" t="s">
        <v>653</v>
      </c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7"/>
      <c r="Q74" s="73" t="s">
        <v>654</v>
      </c>
      <c r="R74" s="72" t="s">
        <v>12</v>
      </c>
      <c r="S74" s="188"/>
      <c r="T74" s="189"/>
      <c r="U74" s="71">
        <v>1600</v>
      </c>
      <c r="V74" s="71">
        <v>266.7</v>
      </c>
      <c r="W74" s="70" t="s">
        <v>647</v>
      </c>
      <c r="X74" s="192"/>
      <c r="Y74" s="192"/>
      <c r="Z74" s="192"/>
      <c r="AA74" s="192"/>
      <c r="AB74" s="69"/>
    </row>
    <row r="75" spans="1:28" ht="23.25" customHeight="1" x14ac:dyDescent="0.2">
      <c r="A75" s="74"/>
      <c r="B75" s="186" t="s">
        <v>653</v>
      </c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7"/>
      <c r="Q75" s="73" t="s">
        <v>652</v>
      </c>
      <c r="R75" s="72" t="s">
        <v>12</v>
      </c>
      <c r="S75" s="188"/>
      <c r="T75" s="189"/>
      <c r="U75" s="71">
        <v>1600</v>
      </c>
      <c r="V75" s="71">
        <v>266.7</v>
      </c>
      <c r="W75" s="70" t="s">
        <v>647</v>
      </c>
      <c r="X75" s="192"/>
      <c r="Y75" s="192"/>
      <c r="Z75" s="192"/>
      <c r="AA75" s="192"/>
      <c r="AB75" s="69"/>
    </row>
    <row r="76" spans="1:28" ht="34.5" customHeight="1" x14ac:dyDescent="0.2">
      <c r="A76" s="74"/>
      <c r="B76" s="186" t="s">
        <v>651</v>
      </c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7"/>
      <c r="Q76" s="73" t="s">
        <v>650</v>
      </c>
      <c r="R76" s="72" t="s">
        <v>12</v>
      </c>
      <c r="S76" s="188"/>
      <c r="T76" s="189"/>
      <c r="U76" s="71">
        <v>1600</v>
      </c>
      <c r="V76" s="71">
        <v>266.7</v>
      </c>
      <c r="W76" s="70" t="s">
        <v>647</v>
      </c>
      <c r="X76" s="192"/>
      <c r="Y76" s="192"/>
      <c r="Z76" s="192"/>
      <c r="AA76" s="192"/>
      <c r="AB76" s="69"/>
    </row>
    <row r="77" spans="1:28" ht="23.25" customHeight="1" x14ac:dyDescent="0.2">
      <c r="A77" s="74"/>
      <c r="B77" s="186" t="s">
        <v>649</v>
      </c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7"/>
      <c r="Q77" s="73" t="s">
        <v>648</v>
      </c>
      <c r="R77" s="72">
        <v>610</v>
      </c>
      <c r="S77" s="188"/>
      <c r="T77" s="189"/>
      <c r="U77" s="71">
        <v>1600</v>
      </c>
      <c r="V77" s="71">
        <v>266.7</v>
      </c>
      <c r="W77" s="70" t="s">
        <v>647</v>
      </c>
      <c r="X77" s="192"/>
      <c r="Y77" s="192"/>
      <c r="Z77" s="192"/>
      <c r="AA77" s="192"/>
      <c r="AB77" s="69"/>
    </row>
    <row r="78" spans="1:28" ht="19.5" customHeight="1" x14ac:dyDescent="0.2">
      <c r="A78" s="74"/>
      <c r="B78" s="186" t="s">
        <v>448</v>
      </c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7"/>
      <c r="Q78" s="73" t="s">
        <v>646</v>
      </c>
      <c r="R78" s="72" t="s">
        <v>12</v>
      </c>
      <c r="S78" s="188"/>
      <c r="T78" s="189"/>
      <c r="U78" s="71">
        <v>125321.21</v>
      </c>
      <c r="V78" s="71">
        <v>19321.64</v>
      </c>
      <c r="W78" s="70" t="s">
        <v>645</v>
      </c>
      <c r="X78" s="192"/>
      <c r="Y78" s="192"/>
      <c r="Z78" s="192"/>
      <c r="AA78" s="192"/>
      <c r="AB78" s="69"/>
    </row>
    <row r="79" spans="1:28" ht="34.5" customHeight="1" x14ac:dyDescent="0.2">
      <c r="A79" s="74"/>
      <c r="B79" s="186" t="s">
        <v>644</v>
      </c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7"/>
      <c r="Q79" s="73" t="s">
        <v>643</v>
      </c>
      <c r="R79" s="72">
        <v>240</v>
      </c>
      <c r="S79" s="188"/>
      <c r="T79" s="189"/>
      <c r="U79" s="71">
        <v>70</v>
      </c>
      <c r="V79" s="71">
        <v>5</v>
      </c>
      <c r="W79" s="70" t="s">
        <v>642</v>
      </c>
      <c r="X79" s="192"/>
      <c r="Y79" s="192"/>
      <c r="Z79" s="192"/>
      <c r="AA79" s="192"/>
      <c r="AB79" s="69"/>
    </row>
    <row r="80" spans="1:28" ht="34.5" customHeight="1" x14ac:dyDescent="0.2">
      <c r="A80" s="74"/>
      <c r="B80" s="186" t="s">
        <v>641</v>
      </c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7"/>
      <c r="Q80" s="73" t="s">
        <v>636</v>
      </c>
      <c r="R80" s="72">
        <v>120</v>
      </c>
      <c r="S80" s="188"/>
      <c r="T80" s="189"/>
      <c r="U80" s="71">
        <v>26044.3</v>
      </c>
      <c r="V80" s="71">
        <v>5162.59</v>
      </c>
      <c r="W80" s="70" t="s">
        <v>640</v>
      </c>
      <c r="X80" s="192"/>
      <c r="Y80" s="192"/>
      <c r="Z80" s="192"/>
      <c r="AA80" s="192"/>
      <c r="AB80" s="69"/>
    </row>
    <row r="81" spans="1:28" ht="45.75" customHeight="1" x14ac:dyDescent="0.2">
      <c r="A81" s="74"/>
      <c r="B81" s="186" t="s">
        <v>639</v>
      </c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7"/>
      <c r="Q81" s="73" t="s">
        <v>636</v>
      </c>
      <c r="R81" s="72">
        <v>240</v>
      </c>
      <c r="S81" s="188"/>
      <c r="T81" s="189"/>
      <c r="U81" s="71">
        <v>2882</v>
      </c>
      <c r="V81" s="71">
        <v>500.94</v>
      </c>
      <c r="W81" s="70" t="s">
        <v>638</v>
      </c>
      <c r="X81" s="192"/>
      <c r="Y81" s="192"/>
      <c r="Z81" s="192"/>
      <c r="AA81" s="192"/>
      <c r="AB81" s="69"/>
    </row>
    <row r="82" spans="1:28" ht="34.5" customHeight="1" x14ac:dyDescent="0.2">
      <c r="A82" s="74"/>
      <c r="B82" s="186" t="s">
        <v>637</v>
      </c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7"/>
      <c r="Q82" s="73" t="s">
        <v>636</v>
      </c>
      <c r="R82" s="72">
        <v>850</v>
      </c>
      <c r="S82" s="188"/>
      <c r="T82" s="189"/>
      <c r="U82" s="71">
        <v>431</v>
      </c>
      <c r="V82" s="71">
        <v>30.95</v>
      </c>
      <c r="W82" s="70" t="s">
        <v>635</v>
      </c>
      <c r="X82" s="192"/>
      <c r="Y82" s="192"/>
      <c r="Z82" s="192"/>
      <c r="AA82" s="192"/>
      <c r="AB82" s="69"/>
    </row>
    <row r="83" spans="1:28" ht="34.5" customHeight="1" x14ac:dyDescent="0.2">
      <c r="A83" s="74"/>
      <c r="B83" s="186" t="s">
        <v>634</v>
      </c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7"/>
      <c r="Q83" s="73" t="s">
        <v>633</v>
      </c>
      <c r="R83" s="72">
        <v>120</v>
      </c>
      <c r="S83" s="188"/>
      <c r="T83" s="189"/>
      <c r="U83" s="71">
        <v>2640</v>
      </c>
      <c r="V83" s="71">
        <v>502.28</v>
      </c>
      <c r="W83" s="70" t="s">
        <v>632</v>
      </c>
      <c r="X83" s="192"/>
      <c r="Y83" s="192"/>
      <c r="Z83" s="192"/>
      <c r="AA83" s="192"/>
      <c r="AB83" s="69"/>
    </row>
    <row r="84" spans="1:28" ht="34.5" customHeight="1" x14ac:dyDescent="0.2">
      <c r="A84" s="74"/>
      <c r="B84" s="186" t="s">
        <v>548</v>
      </c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7"/>
      <c r="Q84" s="73" t="s">
        <v>629</v>
      </c>
      <c r="R84" s="72">
        <v>240</v>
      </c>
      <c r="S84" s="188"/>
      <c r="T84" s="189"/>
      <c r="U84" s="71">
        <v>102.4</v>
      </c>
      <c r="V84" s="71">
        <v>27.3</v>
      </c>
      <c r="W84" s="70" t="s">
        <v>631</v>
      </c>
      <c r="X84" s="192"/>
      <c r="Y84" s="192"/>
      <c r="Z84" s="192"/>
      <c r="AA84" s="192"/>
      <c r="AB84" s="69"/>
    </row>
    <row r="85" spans="1:28" ht="23.25" customHeight="1" x14ac:dyDescent="0.2">
      <c r="A85" s="74"/>
      <c r="B85" s="186" t="s">
        <v>630</v>
      </c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7"/>
      <c r="Q85" s="73" t="s">
        <v>629</v>
      </c>
      <c r="R85" s="72">
        <v>610</v>
      </c>
      <c r="S85" s="188"/>
      <c r="T85" s="189"/>
      <c r="U85" s="71">
        <v>13647</v>
      </c>
      <c r="V85" s="71">
        <v>4064.4</v>
      </c>
      <c r="W85" s="70" t="s">
        <v>628</v>
      </c>
      <c r="X85" s="192"/>
      <c r="Y85" s="192"/>
      <c r="Z85" s="192"/>
      <c r="AA85" s="192"/>
      <c r="AB85" s="69"/>
    </row>
    <row r="86" spans="1:28" ht="23.25" customHeight="1" x14ac:dyDescent="0.2">
      <c r="A86" s="74"/>
      <c r="B86" s="186" t="s">
        <v>627</v>
      </c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7"/>
      <c r="Q86" s="73" t="s">
        <v>626</v>
      </c>
      <c r="R86" s="72">
        <v>610</v>
      </c>
      <c r="S86" s="188"/>
      <c r="T86" s="189"/>
      <c r="U86" s="71">
        <v>400</v>
      </c>
      <c r="V86" s="71">
        <v>75.3</v>
      </c>
      <c r="W86" s="70" t="s">
        <v>467</v>
      </c>
      <c r="X86" s="192"/>
      <c r="Y86" s="192"/>
      <c r="Z86" s="192"/>
      <c r="AA86" s="192"/>
      <c r="AB86" s="69"/>
    </row>
    <row r="87" spans="1:28" ht="34.5" customHeight="1" x14ac:dyDescent="0.2">
      <c r="A87" s="74"/>
      <c r="B87" s="186" t="s">
        <v>625</v>
      </c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7"/>
      <c r="Q87" s="73" t="s">
        <v>624</v>
      </c>
      <c r="R87" s="72">
        <v>610</v>
      </c>
      <c r="S87" s="188"/>
      <c r="T87" s="189"/>
      <c r="U87" s="71">
        <v>6724</v>
      </c>
      <c r="V87" s="71">
        <v>1438</v>
      </c>
      <c r="W87" s="70" t="s">
        <v>623</v>
      </c>
      <c r="X87" s="192"/>
      <c r="Y87" s="192"/>
      <c r="Z87" s="192"/>
      <c r="AA87" s="192"/>
      <c r="AB87" s="69"/>
    </row>
    <row r="88" spans="1:28" ht="23.25" customHeight="1" x14ac:dyDescent="0.2">
      <c r="A88" s="74"/>
      <c r="B88" s="186" t="s">
        <v>622</v>
      </c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7"/>
      <c r="Q88" s="73" t="s">
        <v>621</v>
      </c>
      <c r="R88" s="72">
        <v>510</v>
      </c>
      <c r="S88" s="188"/>
      <c r="T88" s="189"/>
      <c r="U88" s="71">
        <v>2921</v>
      </c>
      <c r="V88" s="71">
        <v>729</v>
      </c>
      <c r="W88" s="70" t="s">
        <v>620</v>
      </c>
      <c r="X88" s="192"/>
      <c r="Y88" s="192"/>
      <c r="Z88" s="192"/>
      <c r="AA88" s="192"/>
      <c r="AB88" s="69"/>
    </row>
    <row r="89" spans="1:28" ht="68.25" customHeight="1" x14ac:dyDescent="0.2">
      <c r="A89" s="74"/>
      <c r="B89" s="186" t="s">
        <v>619</v>
      </c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7"/>
      <c r="Q89" s="73" t="s">
        <v>616</v>
      </c>
      <c r="R89" s="72">
        <v>120</v>
      </c>
      <c r="S89" s="188"/>
      <c r="T89" s="189"/>
      <c r="U89" s="71">
        <v>492</v>
      </c>
      <c r="V89" s="71">
        <v>116.47</v>
      </c>
      <c r="W89" s="70" t="s">
        <v>618</v>
      </c>
      <c r="X89" s="192"/>
      <c r="Y89" s="192"/>
      <c r="Z89" s="192"/>
      <c r="AA89" s="192"/>
      <c r="AB89" s="69"/>
    </row>
    <row r="90" spans="1:28" ht="57" customHeight="1" x14ac:dyDescent="0.2">
      <c r="A90" s="74"/>
      <c r="B90" s="186" t="s">
        <v>617</v>
      </c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7"/>
      <c r="Q90" s="73" t="s">
        <v>616</v>
      </c>
      <c r="R90" s="72">
        <v>530</v>
      </c>
      <c r="S90" s="188"/>
      <c r="T90" s="189"/>
      <c r="U90" s="71">
        <v>8</v>
      </c>
      <c r="V90" s="71">
        <v>8</v>
      </c>
      <c r="W90" s="70" t="s">
        <v>476</v>
      </c>
      <c r="X90" s="192"/>
      <c r="Y90" s="192"/>
      <c r="Z90" s="192"/>
      <c r="AA90" s="192"/>
      <c r="AB90" s="69"/>
    </row>
    <row r="91" spans="1:28" ht="45.75" customHeight="1" x14ac:dyDescent="0.2">
      <c r="A91" s="74"/>
      <c r="B91" s="186" t="s">
        <v>615</v>
      </c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7"/>
      <c r="Q91" s="73" t="s">
        <v>614</v>
      </c>
      <c r="R91" s="72">
        <v>510</v>
      </c>
      <c r="S91" s="188"/>
      <c r="T91" s="189"/>
      <c r="U91" s="71">
        <v>9200</v>
      </c>
      <c r="V91" s="71">
        <v>2301</v>
      </c>
      <c r="W91" s="70" t="s">
        <v>613</v>
      </c>
      <c r="X91" s="192"/>
      <c r="Y91" s="192"/>
      <c r="Z91" s="192"/>
      <c r="AA91" s="192"/>
      <c r="AB91" s="69"/>
    </row>
    <row r="92" spans="1:28" ht="68.25" customHeight="1" x14ac:dyDescent="0.2">
      <c r="A92" s="74"/>
      <c r="B92" s="186" t="s">
        <v>612</v>
      </c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7"/>
      <c r="Q92" s="73" t="s">
        <v>611</v>
      </c>
      <c r="R92" s="72">
        <v>240</v>
      </c>
      <c r="S92" s="188"/>
      <c r="T92" s="189"/>
      <c r="U92" s="71">
        <v>1011.8</v>
      </c>
      <c r="V92" s="71">
        <v>0</v>
      </c>
      <c r="W92" s="70" t="s">
        <v>407</v>
      </c>
      <c r="X92" s="192"/>
      <c r="Y92" s="192"/>
      <c r="Z92" s="192"/>
      <c r="AA92" s="192"/>
      <c r="AB92" s="69"/>
    </row>
    <row r="93" spans="1:28" ht="102" customHeight="1" x14ac:dyDescent="0.2">
      <c r="A93" s="74"/>
      <c r="B93" s="186" t="s">
        <v>610</v>
      </c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7"/>
      <c r="Q93" s="73" t="s">
        <v>609</v>
      </c>
      <c r="R93" s="72">
        <v>610</v>
      </c>
      <c r="S93" s="188"/>
      <c r="T93" s="189"/>
      <c r="U93" s="71">
        <v>6000</v>
      </c>
      <c r="V93" s="71">
        <v>1210</v>
      </c>
      <c r="W93" s="70" t="s">
        <v>608</v>
      </c>
      <c r="X93" s="192"/>
      <c r="Y93" s="192"/>
      <c r="Z93" s="192"/>
      <c r="AA93" s="192"/>
      <c r="AB93" s="69"/>
    </row>
    <row r="94" spans="1:28" ht="23.25" customHeight="1" x14ac:dyDescent="0.2">
      <c r="A94" s="74"/>
      <c r="B94" s="186" t="s">
        <v>607</v>
      </c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7"/>
      <c r="Q94" s="73" t="s">
        <v>604</v>
      </c>
      <c r="R94" s="72">
        <v>120</v>
      </c>
      <c r="S94" s="188"/>
      <c r="T94" s="189"/>
      <c r="U94" s="71">
        <v>1711.6</v>
      </c>
      <c r="V94" s="71">
        <v>319</v>
      </c>
      <c r="W94" s="70" t="s">
        <v>606</v>
      </c>
      <c r="X94" s="192"/>
      <c r="Y94" s="192"/>
      <c r="Z94" s="192"/>
      <c r="AA94" s="192"/>
      <c r="AB94" s="69"/>
    </row>
    <row r="95" spans="1:28" ht="23.25" customHeight="1" x14ac:dyDescent="0.2">
      <c r="A95" s="74"/>
      <c r="B95" s="186" t="s">
        <v>605</v>
      </c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7"/>
      <c r="Q95" s="73" t="s">
        <v>604</v>
      </c>
      <c r="R95" s="72">
        <v>240</v>
      </c>
      <c r="S95" s="188"/>
      <c r="T95" s="189"/>
      <c r="U95" s="71">
        <v>397.1</v>
      </c>
      <c r="V95" s="71">
        <v>3.14</v>
      </c>
      <c r="W95" s="70" t="s">
        <v>603</v>
      </c>
      <c r="X95" s="192"/>
      <c r="Y95" s="192"/>
      <c r="Z95" s="192"/>
      <c r="AA95" s="192"/>
      <c r="AB95" s="69"/>
    </row>
    <row r="96" spans="1:28" ht="23.25" customHeight="1" x14ac:dyDescent="0.2">
      <c r="A96" s="74"/>
      <c r="B96" s="186" t="s">
        <v>602</v>
      </c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7"/>
      <c r="Q96" s="73" t="s">
        <v>601</v>
      </c>
      <c r="R96" s="72">
        <v>520</v>
      </c>
      <c r="S96" s="188"/>
      <c r="T96" s="189"/>
      <c r="U96" s="71">
        <v>8156.01</v>
      </c>
      <c r="V96" s="71">
        <v>0</v>
      </c>
      <c r="W96" s="70" t="s">
        <v>407</v>
      </c>
      <c r="X96" s="192"/>
      <c r="Y96" s="192"/>
      <c r="Z96" s="192"/>
      <c r="AA96" s="192"/>
      <c r="AB96" s="69"/>
    </row>
    <row r="97" spans="1:28" ht="34.5" customHeight="1" x14ac:dyDescent="0.2">
      <c r="A97" s="74"/>
      <c r="B97" s="186" t="s">
        <v>600</v>
      </c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7"/>
      <c r="Q97" s="73" t="s">
        <v>599</v>
      </c>
      <c r="R97" s="72">
        <v>610</v>
      </c>
      <c r="S97" s="188"/>
      <c r="T97" s="189"/>
      <c r="U97" s="71">
        <v>925.31</v>
      </c>
      <c r="V97" s="71">
        <v>57.5</v>
      </c>
      <c r="W97" s="70" t="s">
        <v>598</v>
      </c>
      <c r="X97" s="192"/>
      <c r="Y97" s="192"/>
      <c r="Z97" s="192"/>
      <c r="AA97" s="192"/>
      <c r="AB97" s="69"/>
    </row>
    <row r="98" spans="1:28" ht="45.75" customHeight="1" x14ac:dyDescent="0.2">
      <c r="A98" s="74"/>
      <c r="B98" s="186" t="s">
        <v>597</v>
      </c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7"/>
      <c r="Q98" s="73" t="s">
        <v>596</v>
      </c>
      <c r="R98" s="72">
        <v>520</v>
      </c>
      <c r="S98" s="188"/>
      <c r="T98" s="189"/>
      <c r="U98" s="71">
        <v>500</v>
      </c>
      <c r="V98" s="71">
        <v>0</v>
      </c>
      <c r="W98" s="70" t="s">
        <v>407</v>
      </c>
      <c r="X98" s="192"/>
      <c r="Y98" s="192"/>
      <c r="Z98" s="192"/>
      <c r="AA98" s="192"/>
      <c r="AB98" s="69"/>
    </row>
    <row r="99" spans="1:28" ht="34.5" customHeight="1" x14ac:dyDescent="0.2">
      <c r="A99" s="74"/>
      <c r="B99" s="186" t="s">
        <v>595</v>
      </c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7"/>
      <c r="Q99" s="73" t="s">
        <v>594</v>
      </c>
      <c r="R99" s="72">
        <v>410</v>
      </c>
      <c r="S99" s="188"/>
      <c r="T99" s="189"/>
      <c r="U99" s="71">
        <v>9787.5</v>
      </c>
      <c r="V99" s="71">
        <v>0</v>
      </c>
      <c r="W99" s="70" t="s">
        <v>407</v>
      </c>
      <c r="X99" s="192"/>
      <c r="Y99" s="192"/>
      <c r="Z99" s="192"/>
      <c r="AA99" s="192"/>
      <c r="AB99" s="69"/>
    </row>
    <row r="100" spans="1:28" ht="68.25" customHeight="1" x14ac:dyDescent="0.2">
      <c r="A100" s="74"/>
      <c r="B100" s="186" t="s">
        <v>593</v>
      </c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7"/>
      <c r="Q100" s="73" t="s">
        <v>592</v>
      </c>
      <c r="R100" s="72">
        <v>410</v>
      </c>
      <c r="S100" s="188"/>
      <c r="T100" s="189"/>
      <c r="U100" s="71">
        <v>1935.92</v>
      </c>
      <c r="V100" s="71">
        <v>0</v>
      </c>
      <c r="W100" s="70" t="s">
        <v>407</v>
      </c>
      <c r="X100" s="192"/>
      <c r="Y100" s="192"/>
      <c r="Z100" s="192"/>
      <c r="AA100" s="192"/>
      <c r="AB100" s="69"/>
    </row>
    <row r="101" spans="1:28" ht="23.25" customHeight="1" x14ac:dyDescent="0.2">
      <c r="A101" s="74"/>
      <c r="B101" s="186" t="s">
        <v>430</v>
      </c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7"/>
      <c r="Q101" s="73" t="s">
        <v>591</v>
      </c>
      <c r="R101" s="72">
        <v>540</v>
      </c>
      <c r="S101" s="188"/>
      <c r="T101" s="189"/>
      <c r="U101" s="71">
        <v>2222.9</v>
      </c>
      <c r="V101" s="71">
        <v>556.79999999999995</v>
      </c>
      <c r="W101" s="70" t="s">
        <v>502</v>
      </c>
      <c r="X101" s="192"/>
      <c r="Y101" s="192"/>
      <c r="Z101" s="192"/>
      <c r="AA101" s="192"/>
      <c r="AB101" s="69"/>
    </row>
    <row r="102" spans="1:28" ht="34.5" customHeight="1" x14ac:dyDescent="0.2">
      <c r="A102" s="74"/>
      <c r="B102" s="186" t="s">
        <v>590</v>
      </c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7"/>
      <c r="Q102" s="73" t="s">
        <v>589</v>
      </c>
      <c r="R102" s="72">
        <v>530</v>
      </c>
      <c r="S102" s="188"/>
      <c r="T102" s="189"/>
      <c r="U102" s="71">
        <v>1053.8</v>
      </c>
      <c r="V102" s="71">
        <v>263.45</v>
      </c>
      <c r="W102" s="70" t="s">
        <v>588</v>
      </c>
      <c r="X102" s="192"/>
      <c r="Y102" s="192"/>
      <c r="Z102" s="192"/>
      <c r="AA102" s="192"/>
      <c r="AB102" s="69"/>
    </row>
    <row r="103" spans="1:28" ht="57" customHeight="1" x14ac:dyDescent="0.2">
      <c r="A103" s="74"/>
      <c r="B103" s="186" t="s">
        <v>587</v>
      </c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7"/>
      <c r="Q103" s="73" t="s">
        <v>586</v>
      </c>
      <c r="R103" s="72">
        <v>240</v>
      </c>
      <c r="S103" s="188"/>
      <c r="T103" s="189"/>
      <c r="U103" s="71">
        <v>5.8</v>
      </c>
      <c r="V103" s="71">
        <v>5.8</v>
      </c>
      <c r="W103" s="70" t="s">
        <v>476</v>
      </c>
      <c r="X103" s="192"/>
      <c r="Y103" s="192"/>
      <c r="Z103" s="192"/>
      <c r="AA103" s="192"/>
      <c r="AB103" s="69"/>
    </row>
    <row r="104" spans="1:28" ht="34.5" customHeight="1" x14ac:dyDescent="0.2">
      <c r="A104" s="74"/>
      <c r="B104" s="186" t="s">
        <v>585</v>
      </c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7"/>
      <c r="Q104" s="73" t="s">
        <v>583</v>
      </c>
      <c r="R104" s="72">
        <v>240</v>
      </c>
      <c r="S104" s="188"/>
      <c r="T104" s="189"/>
      <c r="U104" s="71">
        <v>200</v>
      </c>
      <c r="V104" s="71">
        <v>16.84</v>
      </c>
      <c r="W104" s="70" t="s">
        <v>584</v>
      </c>
      <c r="X104" s="192"/>
      <c r="Y104" s="192"/>
      <c r="Z104" s="192"/>
      <c r="AA104" s="192"/>
      <c r="AB104" s="69"/>
    </row>
    <row r="105" spans="1:28" ht="23.25" customHeight="1" x14ac:dyDescent="0.2">
      <c r="A105" s="74"/>
      <c r="B105" s="186" t="s">
        <v>424</v>
      </c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7"/>
      <c r="Q105" s="73" t="s">
        <v>583</v>
      </c>
      <c r="R105" s="72">
        <v>870</v>
      </c>
      <c r="S105" s="188"/>
      <c r="T105" s="189"/>
      <c r="U105" s="71">
        <v>4579.96</v>
      </c>
      <c r="V105" s="71">
        <v>0</v>
      </c>
      <c r="W105" s="70" t="s">
        <v>407</v>
      </c>
      <c r="X105" s="192"/>
      <c r="Y105" s="192"/>
      <c r="Z105" s="192"/>
      <c r="AA105" s="192"/>
      <c r="AB105" s="69"/>
    </row>
    <row r="106" spans="1:28" ht="45.75" customHeight="1" x14ac:dyDescent="0.2">
      <c r="A106" s="74"/>
      <c r="B106" s="186" t="s">
        <v>582</v>
      </c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7"/>
      <c r="Q106" s="73" t="s">
        <v>581</v>
      </c>
      <c r="R106" s="72">
        <v>240</v>
      </c>
      <c r="S106" s="188"/>
      <c r="T106" s="189"/>
      <c r="U106" s="71">
        <v>100</v>
      </c>
      <c r="V106" s="71">
        <v>0</v>
      </c>
      <c r="W106" s="70" t="s">
        <v>407</v>
      </c>
      <c r="X106" s="192"/>
      <c r="Y106" s="192"/>
      <c r="Z106" s="192"/>
      <c r="AA106" s="192"/>
      <c r="AB106" s="69"/>
    </row>
    <row r="107" spans="1:28" ht="34.5" customHeight="1" x14ac:dyDescent="0.2">
      <c r="A107" s="74"/>
      <c r="B107" s="186" t="s">
        <v>580</v>
      </c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7"/>
      <c r="Q107" s="73" t="s">
        <v>579</v>
      </c>
      <c r="R107" s="72">
        <v>240</v>
      </c>
      <c r="S107" s="188"/>
      <c r="T107" s="189"/>
      <c r="U107" s="71">
        <v>248</v>
      </c>
      <c r="V107" s="71">
        <v>40.950000000000003</v>
      </c>
      <c r="W107" s="70" t="s">
        <v>578</v>
      </c>
      <c r="X107" s="192"/>
      <c r="Y107" s="192"/>
      <c r="Z107" s="192"/>
      <c r="AA107" s="192"/>
      <c r="AB107" s="69"/>
    </row>
    <row r="108" spans="1:28" ht="34.5" customHeight="1" x14ac:dyDescent="0.2">
      <c r="A108" s="74"/>
      <c r="B108" s="186" t="s">
        <v>577</v>
      </c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7"/>
      <c r="Q108" s="73" t="s">
        <v>576</v>
      </c>
      <c r="R108" s="72">
        <v>240</v>
      </c>
      <c r="S108" s="188"/>
      <c r="T108" s="189"/>
      <c r="U108" s="71">
        <v>120</v>
      </c>
      <c r="V108" s="71">
        <v>60</v>
      </c>
      <c r="W108" s="70" t="s">
        <v>575</v>
      </c>
      <c r="X108" s="192"/>
      <c r="Y108" s="192"/>
      <c r="Z108" s="192"/>
      <c r="AA108" s="192"/>
      <c r="AB108" s="69"/>
    </row>
    <row r="109" spans="1:28" ht="23.25" customHeight="1" x14ac:dyDescent="0.2">
      <c r="A109" s="74"/>
      <c r="B109" s="186" t="s">
        <v>574</v>
      </c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7"/>
      <c r="Q109" s="73" t="s">
        <v>571</v>
      </c>
      <c r="R109" s="72">
        <v>240</v>
      </c>
      <c r="S109" s="188"/>
      <c r="T109" s="189"/>
      <c r="U109" s="71">
        <v>274.2</v>
      </c>
      <c r="V109" s="71">
        <v>73.48</v>
      </c>
      <c r="W109" s="70" t="s">
        <v>573</v>
      </c>
      <c r="X109" s="192"/>
      <c r="Y109" s="192"/>
      <c r="Z109" s="192"/>
      <c r="AA109" s="192"/>
      <c r="AB109" s="69"/>
    </row>
    <row r="110" spans="1:28" ht="23.25" customHeight="1" x14ac:dyDescent="0.2">
      <c r="A110" s="74"/>
      <c r="B110" s="186" t="s">
        <v>572</v>
      </c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7"/>
      <c r="Q110" s="73" t="s">
        <v>571</v>
      </c>
      <c r="R110" s="72">
        <v>850</v>
      </c>
      <c r="S110" s="188"/>
      <c r="T110" s="189"/>
      <c r="U110" s="71">
        <v>2</v>
      </c>
      <c r="V110" s="71">
        <v>0.01</v>
      </c>
      <c r="W110" s="70" t="s">
        <v>570</v>
      </c>
      <c r="X110" s="192"/>
      <c r="Y110" s="192"/>
      <c r="Z110" s="192"/>
      <c r="AA110" s="192"/>
      <c r="AB110" s="69"/>
    </row>
    <row r="111" spans="1:28" ht="34.5" customHeight="1" x14ac:dyDescent="0.2">
      <c r="A111" s="74"/>
      <c r="B111" s="186" t="s">
        <v>493</v>
      </c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7"/>
      <c r="Q111" s="73" t="s">
        <v>568</v>
      </c>
      <c r="R111" s="72">
        <v>240</v>
      </c>
      <c r="S111" s="188"/>
      <c r="T111" s="189"/>
      <c r="U111" s="71">
        <v>100</v>
      </c>
      <c r="V111" s="71">
        <v>0</v>
      </c>
      <c r="W111" s="70" t="s">
        <v>407</v>
      </c>
      <c r="X111" s="192"/>
      <c r="Y111" s="192"/>
      <c r="Z111" s="192"/>
      <c r="AA111" s="192"/>
      <c r="AB111" s="69"/>
    </row>
    <row r="112" spans="1:28" ht="45.75" customHeight="1" x14ac:dyDescent="0.2">
      <c r="A112" s="74"/>
      <c r="B112" s="186" t="s">
        <v>569</v>
      </c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7"/>
      <c r="Q112" s="73" t="s">
        <v>568</v>
      </c>
      <c r="R112" s="72">
        <v>810</v>
      </c>
      <c r="S112" s="188"/>
      <c r="T112" s="189"/>
      <c r="U112" s="71">
        <v>316.2</v>
      </c>
      <c r="V112" s="71">
        <v>316.13</v>
      </c>
      <c r="W112" s="70" t="s">
        <v>567</v>
      </c>
      <c r="X112" s="192"/>
      <c r="Y112" s="192"/>
      <c r="Z112" s="192"/>
      <c r="AA112" s="192"/>
      <c r="AB112" s="69"/>
    </row>
    <row r="113" spans="1:28" ht="34.5" customHeight="1" x14ac:dyDescent="0.2">
      <c r="A113" s="74"/>
      <c r="B113" s="186" t="s">
        <v>566</v>
      </c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7"/>
      <c r="Q113" s="73" t="s">
        <v>565</v>
      </c>
      <c r="R113" s="72">
        <v>240</v>
      </c>
      <c r="S113" s="188"/>
      <c r="T113" s="189"/>
      <c r="U113" s="71">
        <v>2000</v>
      </c>
      <c r="V113" s="71">
        <v>1236.2</v>
      </c>
      <c r="W113" s="70" t="s">
        <v>564</v>
      </c>
      <c r="X113" s="192"/>
      <c r="Y113" s="192"/>
      <c r="Z113" s="192"/>
      <c r="AA113" s="192"/>
      <c r="AB113" s="69"/>
    </row>
    <row r="114" spans="1:28" ht="23.25" customHeight="1" x14ac:dyDescent="0.2">
      <c r="A114" s="74"/>
      <c r="B114" s="186" t="s">
        <v>563</v>
      </c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7"/>
      <c r="Q114" s="73" t="s">
        <v>562</v>
      </c>
      <c r="R114" s="72">
        <v>320</v>
      </c>
      <c r="S114" s="188"/>
      <c r="T114" s="189"/>
      <c r="U114" s="71">
        <v>160</v>
      </c>
      <c r="V114" s="71">
        <v>7.8</v>
      </c>
      <c r="W114" s="70" t="s">
        <v>561</v>
      </c>
      <c r="X114" s="192"/>
      <c r="Y114" s="192"/>
      <c r="Z114" s="192"/>
      <c r="AA114" s="192"/>
      <c r="AB114" s="69"/>
    </row>
    <row r="115" spans="1:28" ht="23.25" customHeight="1" x14ac:dyDescent="0.2">
      <c r="A115" s="74"/>
      <c r="B115" s="186" t="s">
        <v>487</v>
      </c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7"/>
      <c r="Q115" s="73" t="s">
        <v>560</v>
      </c>
      <c r="R115" s="72">
        <v>310</v>
      </c>
      <c r="S115" s="188"/>
      <c r="T115" s="189"/>
      <c r="U115" s="71">
        <v>767</v>
      </c>
      <c r="V115" s="71">
        <v>193.32</v>
      </c>
      <c r="W115" s="70" t="s">
        <v>559</v>
      </c>
      <c r="X115" s="192"/>
      <c r="Y115" s="192"/>
      <c r="Z115" s="192"/>
      <c r="AA115" s="192"/>
      <c r="AB115" s="69"/>
    </row>
    <row r="116" spans="1:28" ht="45.75" customHeight="1" x14ac:dyDescent="0.2">
      <c r="A116" s="74"/>
      <c r="B116" s="186" t="s">
        <v>556</v>
      </c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7"/>
      <c r="Q116" s="73" t="s">
        <v>558</v>
      </c>
      <c r="R116" s="72">
        <v>410</v>
      </c>
      <c r="S116" s="188"/>
      <c r="T116" s="189"/>
      <c r="U116" s="71">
        <v>793.9</v>
      </c>
      <c r="V116" s="71">
        <v>0</v>
      </c>
      <c r="W116" s="70" t="s">
        <v>407</v>
      </c>
      <c r="X116" s="192"/>
      <c r="Y116" s="192"/>
      <c r="Z116" s="192"/>
      <c r="AA116" s="192"/>
      <c r="AB116" s="69"/>
    </row>
    <row r="117" spans="1:28" ht="57" customHeight="1" x14ac:dyDescent="0.2">
      <c r="A117" s="74"/>
      <c r="B117" s="186" t="s">
        <v>557</v>
      </c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7"/>
      <c r="Q117" s="73" t="s">
        <v>555</v>
      </c>
      <c r="R117" s="72">
        <v>240</v>
      </c>
      <c r="S117" s="188"/>
      <c r="T117" s="189"/>
      <c r="U117" s="71">
        <v>31.7</v>
      </c>
      <c r="V117" s="71">
        <v>0</v>
      </c>
      <c r="W117" s="70" t="s">
        <v>407</v>
      </c>
      <c r="X117" s="192"/>
      <c r="Y117" s="192"/>
      <c r="Z117" s="192"/>
      <c r="AA117" s="192"/>
      <c r="AB117" s="69"/>
    </row>
    <row r="118" spans="1:28" ht="45.75" customHeight="1" x14ac:dyDescent="0.2">
      <c r="A118" s="74"/>
      <c r="B118" s="186" t="s">
        <v>556</v>
      </c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7"/>
      <c r="Q118" s="73" t="s">
        <v>555</v>
      </c>
      <c r="R118" s="72">
        <v>410</v>
      </c>
      <c r="S118" s="188"/>
      <c r="T118" s="189"/>
      <c r="U118" s="71">
        <v>793.9</v>
      </c>
      <c r="V118" s="71">
        <v>0</v>
      </c>
      <c r="W118" s="70" t="s">
        <v>407</v>
      </c>
      <c r="X118" s="192"/>
      <c r="Y118" s="192"/>
      <c r="Z118" s="192"/>
      <c r="AA118" s="192"/>
      <c r="AB118" s="69"/>
    </row>
    <row r="119" spans="1:28" ht="45.75" customHeight="1" x14ac:dyDescent="0.2">
      <c r="A119" s="74"/>
      <c r="B119" s="186" t="s">
        <v>554</v>
      </c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7"/>
      <c r="Q119" s="73" t="s">
        <v>553</v>
      </c>
      <c r="R119" s="72">
        <v>520</v>
      </c>
      <c r="S119" s="188"/>
      <c r="T119" s="189"/>
      <c r="U119" s="71">
        <v>15409.3</v>
      </c>
      <c r="V119" s="71">
        <v>0</v>
      </c>
      <c r="W119" s="70" t="s">
        <v>407</v>
      </c>
      <c r="X119" s="192"/>
      <c r="Y119" s="192"/>
      <c r="Z119" s="192"/>
      <c r="AA119" s="192"/>
      <c r="AB119" s="69"/>
    </row>
    <row r="120" spans="1:28" ht="23.25" customHeight="1" x14ac:dyDescent="0.2">
      <c r="A120" s="74"/>
      <c r="B120" s="186" t="s">
        <v>552</v>
      </c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7"/>
      <c r="Q120" s="73" t="s">
        <v>551</v>
      </c>
      <c r="R120" s="72">
        <v>520</v>
      </c>
      <c r="S120" s="188"/>
      <c r="T120" s="189"/>
      <c r="U120" s="71">
        <v>155.6</v>
      </c>
      <c r="V120" s="71">
        <v>0</v>
      </c>
      <c r="W120" s="70" t="s">
        <v>407</v>
      </c>
      <c r="X120" s="192"/>
      <c r="Y120" s="192"/>
      <c r="Z120" s="192"/>
      <c r="AA120" s="192"/>
      <c r="AB120" s="69"/>
    </row>
    <row r="121" spans="1:28" ht="0.75" customHeight="1" x14ac:dyDescent="0.2">
      <c r="A121" s="68"/>
      <c r="B121" s="68"/>
      <c r="C121" s="67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 t="s">
        <v>406</v>
      </c>
      <c r="R121" s="48" t="s">
        <v>405</v>
      </c>
      <c r="S121" s="48"/>
      <c r="T121" s="66"/>
      <c r="U121" s="65">
        <v>415566.62</v>
      </c>
      <c r="V121" s="64">
        <v>76880.94</v>
      </c>
      <c r="W121" s="63" t="s">
        <v>840</v>
      </c>
      <c r="X121" s="38"/>
      <c r="Y121" s="38"/>
      <c r="Z121" s="38"/>
      <c r="AA121" s="38"/>
      <c r="AB121" s="57"/>
    </row>
    <row r="122" spans="1:28" ht="17.25" customHeight="1" thickBot="1" x14ac:dyDescent="0.25">
      <c r="A122" s="62" t="s">
        <v>404</v>
      </c>
      <c r="B122" s="38"/>
      <c r="C122" s="185" t="s">
        <v>403</v>
      </c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5"/>
      <c r="O122" s="185"/>
      <c r="P122" s="185"/>
      <c r="Q122" s="185"/>
      <c r="R122" s="185"/>
      <c r="S122" s="61"/>
      <c r="T122" s="60">
        <v>0</v>
      </c>
      <c r="U122" s="58">
        <v>415566.62</v>
      </c>
      <c r="V122" s="59">
        <v>76880.94</v>
      </c>
      <c r="W122" s="58" t="s">
        <v>840</v>
      </c>
      <c r="X122" s="38"/>
      <c r="Y122" s="38"/>
      <c r="Z122" s="38"/>
      <c r="AA122" s="38"/>
      <c r="AB122" s="57"/>
    </row>
    <row r="123" spans="1:28" ht="12.75" customHeight="1" x14ac:dyDescent="0.2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</row>
    <row r="124" spans="1:28" ht="12.75" customHeight="1" x14ac:dyDescent="0.2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</row>
    <row r="125" spans="1:28" ht="12.75" customHeight="1" x14ac:dyDescent="0.2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</row>
  </sheetData>
  <mergeCells count="344">
    <mergeCell ref="B120:P120"/>
    <mergeCell ref="S120:T120"/>
    <mergeCell ref="X120:AA120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4:P114"/>
    <mergeCell ref="S114:T114"/>
    <mergeCell ref="X114:AA114"/>
    <mergeCell ref="B115:P115"/>
    <mergeCell ref="S115:T115"/>
    <mergeCell ref="X115:AA115"/>
    <mergeCell ref="B119:P119"/>
    <mergeCell ref="S119:T119"/>
    <mergeCell ref="X119:AA119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79:P79"/>
    <mergeCell ref="S79:T79"/>
    <mergeCell ref="X79:AA79"/>
    <mergeCell ref="X76:AA76"/>
    <mergeCell ref="X75:AA75"/>
    <mergeCell ref="X74:AA74"/>
    <mergeCell ref="S78:T78"/>
    <mergeCell ref="B80:P80"/>
    <mergeCell ref="S80:T80"/>
    <mergeCell ref="X80:AA80"/>
    <mergeCell ref="B59:P59"/>
    <mergeCell ref="S59:T59"/>
    <mergeCell ref="X59:AA59"/>
    <mergeCell ref="B73:P73"/>
    <mergeCell ref="S73:T73"/>
    <mergeCell ref="X73:AA73"/>
    <mergeCell ref="B77:P77"/>
    <mergeCell ref="S77:T77"/>
    <mergeCell ref="X77:AA77"/>
    <mergeCell ref="B76:P76"/>
    <mergeCell ref="S76:T76"/>
    <mergeCell ref="B60:P60"/>
    <mergeCell ref="S60:T60"/>
    <mergeCell ref="X60:AA60"/>
    <mergeCell ref="B64:P64"/>
    <mergeCell ref="S64:T64"/>
    <mergeCell ref="X64:AA64"/>
    <mergeCell ref="B62:P62"/>
    <mergeCell ref="S62:T62"/>
    <mergeCell ref="X62:AA62"/>
    <mergeCell ref="B72:P72"/>
    <mergeCell ref="S72:T72"/>
    <mergeCell ref="X72:AA72"/>
    <mergeCell ref="B68:P68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B13:P13"/>
    <mergeCell ref="S13:T13"/>
    <mergeCell ref="X13:AA13"/>
    <mergeCell ref="B14:P14"/>
    <mergeCell ref="S14:T14"/>
    <mergeCell ref="X14:AA14"/>
    <mergeCell ref="B15:P15"/>
    <mergeCell ref="B67:P67"/>
    <mergeCell ref="S67:T67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X67:AA67"/>
    <mergeCell ref="S68:T68"/>
    <mergeCell ref="X68:AA68"/>
    <mergeCell ref="B69:P69"/>
    <mergeCell ref="B70:P70"/>
    <mergeCell ref="S70:T70"/>
    <mergeCell ref="S69:T69"/>
    <mergeCell ref="X69:AA69"/>
    <mergeCell ref="B71:P71"/>
    <mergeCell ref="S71:T71"/>
    <mergeCell ref="X71:AA71"/>
    <mergeCell ref="B50:P50"/>
    <mergeCell ref="S50:T50"/>
    <mergeCell ref="X50:AA50"/>
    <mergeCell ref="B54:P54"/>
    <mergeCell ref="S54:T54"/>
    <mergeCell ref="X54:AA54"/>
    <mergeCell ref="B51:P51"/>
    <mergeCell ref="S52:T52"/>
    <mergeCell ref="X52:AA52"/>
    <mergeCell ref="B53:P53"/>
    <mergeCell ref="S53:T53"/>
    <mergeCell ref="X53:AA53"/>
    <mergeCell ref="S51:T51"/>
    <mergeCell ref="X51:AA51"/>
    <mergeCell ref="B52:P52"/>
    <mergeCell ref="B55:P55"/>
    <mergeCell ref="S55:T55"/>
    <mergeCell ref="X55:AA55"/>
    <mergeCell ref="B56:P56"/>
    <mergeCell ref="S56:T56"/>
    <mergeCell ref="X56:AA56"/>
    <mergeCell ref="B58:P58"/>
    <mergeCell ref="S58:T58"/>
    <mergeCell ref="X58:AA58"/>
    <mergeCell ref="B57:P57"/>
    <mergeCell ref="S57:T57"/>
    <mergeCell ref="X57:AA57"/>
    <mergeCell ref="B44:P44"/>
    <mergeCell ref="S44:T44"/>
    <mergeCell ref="X44:AA44"/>
    <mergeCell ref="B47:P47"/>
    <mergeCell ref="S47:T47"/>
    <mergeCell ref="X47:AA47"/>
    <mergeCell ref="B46:P46"/>
    <mergeCell ref="B45:P45"/>
    <mergeCell ref="S45:T45"/>
    <mergeCell ref="X45:AA45"/>
    <mergeCell ref="B48:P48"/>
    <mergeCell ref="S48:T48"/>
    <mergeCell ref="X48:AA48"/>
    <mergeCell ref="B49:P49"/>
    <mergeCell ref="S49:T49"/>
    <mergeCell ref="X49:AA49"/>
    <mergeCell ref="X21:AA21"/>
    <mergeCell ref="B30:P30"/>
    <mergeCell ref="S46:T46"/>
    <mergeCell ref="X46:AA46"/>
    <mergeCell ref="B37:P37"/>
    <mergeCell ref="S37:T37"/>
    <mergeCell ref="X37:AA37"/>
    <mergeCell ref="B40:P40"/>
    <mergeCell ref="S40:T40"/>
    <mergeCell ref="X40:AA40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78:AA78"/>
    <mergeCell ref="B11:P11"/>
    <mergeCell ref="S11:T11"/>
    <mergeCell ref="X11:AA11"/>
    <mergeCell ref="B39:P39"/>
    <mergeCell ref="S39:T39"/>
    <mergeCell ref="X39:AA39"/>
    <mergeCell ref="B43:P43"/>
    <mergeCell ref="S43:T43"/>
    <mergeCell ref="B66:P66"/>
    <mergeCell ref="S66:T66"/>
    <mergeCell ref="X66:AA66"/>
    <mergeCell ref="B63:P63"/>
    <mergeCell ref="S63:T63"/>
    <mergeCell ref="X63:AA63"/>
    <mergeCell ref="X65:AA65"/>
    <mergeCell ref="B75:P75"/>
    <mergeCell ref="S75:T75"/>
    <mergeCell ref="B12:P12"/>
    <mergeCell ref="S12:T12"/>
    <mergeCell ref="X12:AA12"/>
    <mergeCell ref="B21:P21"/>
    <mergeCell ref="S21:T21"/>
    <mergeCell ref="C122:R122"/>
    <mergeCell ref="B10:P10"/>
    <mergeCell ref="S10:T10"/>
    <mergeCell ref="B65:P65"/>
    <mergeCell ref="S65:T65"/>
    <mergeCell ref="B78:P78"/>
    <mergeCell ref="X10:AA10"/>
    <mergeCell ref="B42:P42"/>
    <mergeCell ref="S42:T42"/>
    <mergeCell ref="X42:AA42"/>
    <mergeCell ref="B61:P61"/>
    <mergeCell ref="S61:T61"/>
    <mergeCell ref="X61:AA61"/>
    <mergeCell ref="X43:AA43"/>
    <mergeCell ref="S30:T30"/>
    <mergeCell ref="X30:AA30"/>
    <mergeCell ref="X70:AA70"/>
    <mergeCell ref="B74:P74"/>
    <mergeCell ref="S74:T74"/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EAA3F-C8C1-426E-A28C-36CA5D5DB09D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7" t="s">
        <v>351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7" t="s">
        <v>839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8" t="s">
        <v>401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80" t="s">
        <v>346</v>
      </c>
      <c r="C6" s="183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81" t="s">
        <v>344</v>
      </c>
      <c r="R6" s="181" t="s">
        <v>343</v>
      </c>
      <c r="S6" s="181" t="s">
        <v>342</v>
      </c>
      <c r="T6" s="179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80"/>
      <c r="C7" s="184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82"/>
      <c r="R7" s="181"/>
      <c r="S7" s="181"/>
      <c r="T7" s="17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40781</v>
      </c>
      <c r="S10" s="15">
        <v>9303.65</v>
      </c>
      <c r="T10" s="14" t="s">
        <v>838</v>
      </c>
      <c r="U10" s="22">
        <v>40781000</v>
      </c>
      <c r="V10" s="22">
        <v>0</v>
      </c>
      <c r="W10" s="22">
        <v>9303650.8200000003</v>
      </c>
      <c r="X10" s="22">
        <v>0</v>
      </c>
      <c r="Y10" s="22">
        <v>0</v>
      </c>
      <c r="Z10" s="22">
        <v>20220331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36839</v>
      </c>
      <c r="S11" s="18">
        <v>8461.16</v>
      </c>
      <c r="T11" s="17" t="s">
        <v>400</v>
      </c>
      <c r="U11" s="4">
        <v>36839000</v>
      </c>
      <c r="V11" s="34">
        <v>0</v>
      </c>
      <c r="W11" s="34">
        <v>8461155.3699999992</v>
      </c>
      <c r="X11" s="34">
        <v>0</v>
      </c>
      <c r="Y11" s="4" t="s">
        <v>322</v>
      </c>
      <c r="Z11" s="4">
        <v>20220331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34710</v>
      </c>
      <c r="S12" s="20">
        <v>7920.5</v>
      </c>
      <c r="T12" s="17" t="s">
        <v>838</v>
      </c>
      <c r="U12" s="8">
        <v>34710000</v>
      </c>
      <c r="V12" s="33">
        <v>0</v>
      </c>
      <c r="W12" s="33">
        <v>7920496.8200000003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12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1</v>
      </c>
      <c r="S16" s="20">
        <v>0</v>
      </c>
      <c r="T16" s="17" t="s">
        <v>1</v>
      </c>
      <c r="U16" s="8">
        <v>1000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12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920</v>
      </c>
      <c r="S19" s="20">
        <v>181.87</v>
      </c>
      <c r="T19" s="17" t="s">
        <v>837</v>
      </c>
      <c r="U19" s="8">
        <v>920000</v>
      </c>
      <c r="V19" s="33">
        <v>0</v>
      </c>
      <c r="W19" s="33">
        <v>181872.74</v>
      </c>
      <c r="X19" s="33">
        <v>0</v>
      </c>
      <c r="Y19" s="4" t="s">
        <v>291</v>
      </c>
      <c r="Z19" s="4">
        <v>20220331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3942</v>
      </c>
      <c r="S20" s="20">
        <v>842.5</v>
      </c>
      <c r="T20" s="17" t="s">
        <v>836</v>
      </c>
      <c r="U20" s="8">
        <v>3942000</v>
      </c>
      <c r="V20" s="33">
        <v>0</v>
      </c>
      <c r="W20" s="33">
        <v>842495.45</v>
      </c>
      <c r="X20" s="33">
        <v>0</v>
      </c>
      <c r="Y20" s="4" t="s">
        <v>288</v>
      </c>
      <c r="Z20" s="4">
        <v>20220331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3075</v>
      </c>
      <c r="S21" s="20">
        <v>758.35</v>
      </c>
      <c r="T21" s="17" t="s">
        <v>835</v>
      </c>
      <c r="U21" s="8">
        <v>3075000</v>
      </c>
      <c r="V21" s="33">
        <v>0</v>
      </c>
      <c r="W21" s="33">
        <v>758350.57</v>
      </c>
      <c r="X21" s="33">
        <v>0</v>
      </c>
      <c r="Y21" s="4" t="s">
        <v>282</v>
      </c>
      <c r="Z21" s="4">
        <v>20220325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0</v>
      </c>
      <c r="T23" s="17" t="s">
        <v>12</v>
      </c>
      <c r="U23" s="2">
        <v>0</v>
      </c>
      <c r="V23" s="5">
        <v>0</v>
      </c>
      <c r="W23" s="5">
        <v>0</v>
      </c>
      <c r="X23" s="5">
        <v>0</v>
      </c>
      <c r="Y23" s="4" t="s">
        <v>270</v>
      </c>
      <c r="Z23" s="4">
        <v>0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205</v>
      </c>
      <c r="S24" s="20">
        <v>16.309999999999999</v>
      </c>
      <c r="T24" s="17" t="s">
        <v>834</v>
      </c>
      <c r="U24" s="2">
        <v>205000</v>
      </c>
      <c r="V24" s="5">
        <v>0</v>
      </c>
      <c r="W24" s="5">
        <v>16314.31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554</v>
      </c>
      <c r="S25" s="20">
        <v>63.09</v>
      </c>
      <c r="T25" s="17" t="s">
        <v>833</v>
      </c>
      <c r="U25" s="2">
        <v>554000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0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374785.62</v>
      </c>
      <c r="S27" s="21">
        <v>73420.81</v>
      </c>
      <c r="T27" s="14" t="s">
        <v>370</v>
      </c>
      <c r="U27" s="2">
        <v>374785622.86000001</v>
      </c>
      <c r="V27" s="5">
        <v>0</v>
      </c>
      <c r="W27" s="5">
        <v>73420812.629999995</v>
      </c>
      <c r="X27" s="5">
        <v>0</v>
      </c>
      <c r="Y27" s="4" t="s">
        <v>248</v>
      </c>
      <c r="Z27" s="4">
        <v>20220225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374755.62</v>
      </c>
      <c r="S28" s="21">
        <v>73390.81</v>
      </c>
      <c r="T28" s="14" t="s">
        <v>370</v>
      </c>
      <c r="U28" s="2">
        <v>374755622.86000001</v>
      </c>
      <c r="V28" s="5">
        <v>0</v>
      </c>
      <c r="W28" s="5">
        <v>73390812.629999995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112975</v>
      </c>
      <c r="S29" s="20">
        <v>37660</v>
      </c>
      <c r="T29" s="17" t="s">
        <v>832</v>
      </c>
      <c r="U29" s="2">
        <v>112975000</v>
      </c>
      <c r="V29" s="5">
        <v>0</v>
      </c>
      <c r="W29" s="5">
        <v>37660000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86961.68</v>
      </c>
      <c r="S30" s="20">
        <v>2375.91</v>
      </c>
      <c r="T30" s="17" t="s">
        <v>831</v>
      </c>
      <c r="U30" s="2">
        <v>86961682.859999999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150636.4</v>
      </c>
      <c r="S31" s="20">
        <v>29143.84</v>
      </c>
      <c r="T31" s="17" t="s">
        <v>369</v>
      </c>
      <c r="U31" s="2">
        <v>150636400</v>
      </c>
      <c r="V31" s="5">
        <v>0</v>
      </c>
      <c r="W31" s="5">
        <v>29143840.93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24182.54</v>
      </c>
      <c r="S32" s="20">
        <v>4211.0600000000004</v>
      </c>
      <c r="T32" s="17" t="s">
        <v>830</v>
      </c>
      <c r="U32" s="2">
        <v>24182540</v>
      </c>
      <c r="V32" s="5">
        <v>0</v>
      </c>
      <c r="W32" s="5">
        <v>4211058.47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415566.62</v>
      </c>
      <c r="S36" s="21">
        <v>82724.460000000006</v>
      </c>
      <c r="T36" s="14" t="s">
        <v>829</v>
      </c>
      <c r="U36" s="2">
        <v>415566622.86000001</v>
      </c>
      <c r="V36" s="5">
        <v>0</v>
      </c>
      <c r="W36" s="5">
        <v>82724463.450000003</v>
      </c>
      <c r="X36" s="5">
        <v>0</v>
      </c>
      <c r="Y36" s="4" t="s">
        <v>203</v>
      </c>
      <c r="Z36" s="4">
        <v>20220225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62262.16</v>
      </c>
      <c r="S38" s="21">
        <v>12951.51</v>
      </c>
      <c r="T38" s="14" t="s">
        <v>828</v>
      </c>
      <c r="U38" s="2">
        <v>0</v>
      </c>
      <c r="V38" s="5">
        <v>62262163.340000004</v>
      </c>
      <c r="W38" s="5">
        <v>0</v>
      </c>
      <c r="X38" s="5">
        <v>12951513.060000001</v>
      </c>
      <c r="Y38" s="4" t="s">
        <v>197</v>
      </c>
      <c r="Z38" s="4">
        <v>20220331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0</v>
      </c>
      <c r="T39" s="17" t="s">
        <v>12</v>
      </c>
      <c r="U39" s="2">
        <v>0</v>
      </c>
      <c r="V39" s="5">
        <v>0</v>
      </c>
      <c r="W39" s="5">
        <v>0</v>
      </c>
      <c r="X39" s="5">
        <v>0</v>
      </c>
      <c r="Y39" s="4"/>
      <c r="Z39" s="4">
        <v>0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23854.5</v>
      </c>
      <c r="S41" s="20">
        <v>4794.38</v>
      </c>
      <c r="T41" s="17" t="s">
        <v>827</v>
      </c>
      <c r="U41" s="2">
        <v>0</v>
      </c>
      <c r="V41" s="5">
        <v>23854500</v>
      </c>
      <c r="W41" s="5">
        <v>0</v>
      </c>
      <c r="X41" s="5">
        <v>4794377.04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4579.96</v>
      </c>
      <c r="S44" s="20">
        <v>0</v>
      </c>
      <c r="T44" s="17" t="s">
        <v>1</v>
      </c>
      <c r="U44" s="2">
        <v>0</v>
      </c>
      <c r="V44" s="5">
        <v>4579963.34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25700.400000000001</v>
      </c>
      <c r="S45" s="20">
        <v>6725.06</v>
      </c>
      <c r="T45" s="17" t="s">
        <v>826</v>
      </c>
      <c r="U45" s="2">
        <v>0</v>
      </c>
      <c r="V45" s="5">
        <v>25700400</v>
      </c>
      <c r="W45" s="5">
        <v>0</v>
      </c>
      <c r="X45" s="5">
        <v>6725060.9800000004</v>
      </c>
      <c r="Y45" s="4" t="s">
        <v>167</v>
      </c>
      <c r="Z45" s="4">
        <v>20220331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1053.8</v>
      </c>
      <c r="S46" s="21">
        <v>263.45</v>
      </c>
      <c r="T46" s="14" t="s">
        <v>355</v>
      </c>
      <c r="U46" s="2">
        <v>0</v>
      </c>
      <c r="V46" s="5">
        <v>1053800</v>
      </c>
      <c r="W46" s="5">
        <v>0</v>
      </c>
      <c r="X46" s="5">
        <v>263450</v>
      </c>
      <c r="Y46" s="4" t="s">
        <v>163</v>
      </c>
      <c r="Z46" s="4">
        <v>20220127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1053.8</v>
      </c>
      <c r="S47" s="20">
        <v>263.45</v>
      </c>
      <c r="T47" s="17" t="s">
        <v>355</v>
      </c>
      <c r="U47" s="2">
        <v>0</v>
      </c>
      <c r="V47" s="5">
        <v>1053800</v>
      </c>
      <c r="W47" s="5">
        <v>0</v>
      </c>
      <c r="X47" s="5">
        <v>263450</v>
      </c>
      <c r="Y47" s="4"/>
      <c r="Z47" s="4">
        <v>20220127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100</v>
      </c>
      <c r="S48" s="21">
        <v>0</v>
      </c>
      <c r="T48" s="14" t="s">
        <v>1</v>
      </c>
      <c r="U48" s="2">
        <v>0</v>
      </c>
      <c r="V48" s="5">
        <v>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7" t="s">
        <v>12</v>
      </c>
      <c r="U49" s="2">
        <v>0</v>
      </c>
      <c r="V49" s="5">
        <v>0</v>
      </c>
      <c r="W49" s="5">
        <v>0</v>
      </c>
      <c r="X49" s="5">
        <v>0</v>
      </c>
      <c r="Y49" s="4"/>
      <c r="Z49" s="4">
        <v>0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12700.67</v>
      </c>
      <c r="S51" s="21">
        <v>100.95</v>
      </c>
      <c r="T51" s="14" t="s">
        <v>825</v>
      </c>
      <c r="U51" s="2">
        <v>0</v>
      </c>
      <c r="V51" s="5">
        <v>12700671.119999999</v>
      </c>
      <c r="W51" s="5">
        <v>0</v>
      </c>
      <c r="X51" s="5">
        <v>100950</v>
      </c>
      <c r="Y51" s="4" t="s">
        <v>146</v>
      </c>
      <c r="Z51" s="4">
        <v>20220208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0</v>
      </c>
      <c r="T55" s="17" t="s">
        <v>12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0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1781.37</v>
      </c>
      <c r="S56" s="20">
        <v>40.950000000000003</v>
      </c>
      <c r="T56" s="17" t="s">
        <v>824</v>
      </c>
      <c r="U56" s="2">
        <v>0</v>
      </c>
      <c r="V56" s="5">
        <v>1781371.12</v>
      </c>
      <c r="W56" s="5">
        <v>0</v>
      </c>
      <c r="X56" s="5">
        <v>40950</v>
      </c>
      <c r="Y56" s="4"/>
      <c r="Z56" s="4">
        <v>20220208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20693.22</v>
      </c>
      <c r="S57" s="21">
        <v>1625.81</v>
      </c>
      <c r="T57" s="14" t="s">
        <v>823</v>
      </c>
      <c r="U57" s="2">
        <v>0</v>
      </c>
      <c r="V57" s="5">
        <v>20693220</v>
      </c>
      <c r="W57" s="5">
        <v>0</v>
      </c>
      <c r="X57" s="5">
        <v>1625811.34</v>
      </c>
      <c r="Y57" s="4" t="s">
        <v>126</v>
      </c>
      <c r="Z57" s="4">
        <v>20220316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16341.1</v>
      </c>
      <c r="S58" s="20">
        <v>73.48</v>
      </c>
      <c r="T58" s="17" t="s">
        <v>822</v>
      </c>
      <c r="U58" s="2">
        <v>0</v>
      </c>
      <c r="V58" s="5">
        <v>16341100</v>
      </c>
      <c r="W58" s="5">
        <v>0</v>
      </c>
      <c r="X58" s="5">
        <v>73483.960000000006</v>
      </c>
      <c r="Y58" s="4"/>
      <c r="Z58" s="4">
        <v>20220328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2352.12</v>
      </c>
      <c r="S59" s="20">
        <v>316.13</v>
      </c>
      <c r="T59" s="17" t="s">
        <v>821</v>
      </c>
      <c r="U59" s="2">
        <v>0</v>
      </c>
      <c r="V59" s="5">
        <v>2352120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2000</v>
      </c>
      <c r="S60" s="20">
        <v>1236.2</v>
      </c>
      <c r="T60" s="17" t="s">
        <v>820</v>
      </c>
      <c r="U60" s="2">
        <v>0</v>
      </c>
      <c r="V60" s="5">
        <v>2000000</v>
      </c>
      <c r="W60" s="5">
        <v>0</v>
      </c>
      <c r="X60" s="5">
        <v>1236200.05</v>
      </c>
      <c r="Y60" s="4"/>
      <c r="Z60" s="4">
        <v>20220316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11788.41</v>
      </c>
      <c r="S69" s="21">
        <v>1614.52</v>
      </c>
      <c r="T69" s="14" t="s">
        <v>364</v>
      </c>
      <c r="U69" s="2">
        <v>0</v>
      </c>
      <c r="V69" s="5">
        <v>11788408.4</v>
      </c>
      <c r="W69" s="5">
        <v>0</v>
      </c>
      <c r="X69" s="5">
        <v>1614524.77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767</v>
      </c>
      <c r="S70" s="20">
        <v>193.32</v>
      </c>
      <c r="T70" s="17" t="s">
        <v>266</v>
      </c>
      <c r="U70" s="2">
        <v>0</v>
      </c>
      <c r="V70" s="5">
        <v>767000</v>
      </c>
      <c r="W70" s="5">
        <v>0</v>
      </c>
      <c r="X70" s="5">
        <v>193317.76000000001</v>
      </c>
      <c r="Y70" s="4"/>
      <c r="Z70" s="4">
        <v>20220310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180</v>
      </c>
      <c r="S73" s="21">
        <v>50.6</v>
      </c>
      <c r="T73" s="14" t="s">
        <v>358</v>
      </c>
      <c r="U73" s="2">
        <v>0</v>
      </c>
      <c r="V73" s="5">
        <v>180000</v>
      </c>
      <c r="W73" s="5">
        <v>0</v>
      </c>
      <c r="X73" s="5">
        <v>50604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0</v>
      </c>
      <c r="T74" s="17" t="s">
        <v>12</v>
      </c>
      <c r="U74" s="2">
        <v>0</v>
      </c>
      <c r="V74" s="5">
        <v>0</v>
      </c>
      <c r="W74" s="5">
        <v>0</v>
      </c>
      <c r="X74" s="5">
        <v>0</v>
      </c>
      <c r="Y74" s="4"/>
      <c r="Z74" s="4">
        <v>0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22499.91</v>
      </c>
      <c r="S78" s="21">
        <v>3586.8</v>
      </c>
      <c r="T78" s="14" t="s">
        <v>819</v>
      </c>
      <c r="U78" s="2">
        <v>0</v>
      </c>
      <c r="V78" s="5">
        <v>22499911.710000001</v>
      </c>
      <c r="W78" s="5">
        <v>0</v>
      </c>
      <c r="X78" s="5">
        <v>3586800</v>
      </c>
      <c r="Y78" s="4" t="s">
        <v>43</v>
      </c>
      <c r="Z78" s="4">
        <v>20220331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10378.91</v>
      </c>
      <c r="S80" s="20">
        <v>556.79999999999995</v>
      </c>
      <c r="T80" s="17" t="s">
        <v>818</v>
      </c>
      <c r="U80" s="2">
        <v>0</v>
      </c>
      <c r="V80" s="5">
        <v>10378911.710000001</v>
      </c>
      <c r="W80" s="5">
        <v>0</v>
      </c>
      <c r="X80" s="5">
        <v>556800</v>
      </c>
      <c r="Y80" s="4"/>
      <c r="Z80" s="4">
        <v>20220331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415566.62</v>
      </c>
      <c r="S81" s="21">
        <v>76880.94</v>
      </c>
      <c r="T81" s="14" t="s">
        <v>817</v>
      </c>
      <c r="U81" s="2">
        <v>0</v>
      </c>
      <c r="V81" s="5">
        <v>415566622.86000001</v>
      </c>
      <c r="W81" s="5">
        <v>0</v>
      </c>
      <c r="X81" s="5">
        <v>76880943.450000003</v>
      </c>
      <c r="Y81" s="4" t="s">
        <v>30</v>
      </c>
      <c r="Z81" s="4">
        <v>20220331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5843.52</v>
      </c>
      <c r="T82" s="14">
        <v>0</v>
      </c>
      <c r="U82" s="2">
        <v>415566622.86000001</v>
      </c>
      <c r="V82" s="5">
        <v>415566622.86000001</v>
      </c>
      <c r="W82" s="5">
        <v>87362037.040000007</v>
      </c>
      <c r="X82" s="5">
        <v>76880943.450000003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-5843.52</v>
      </c>
      <c r="T87" s="17">
        <v>0</v>
      </c>
      <c r="U87" s="2">
        <v>415566622.86000001</v>
      </c>
      <c r="V87" s="5">
        <v>415566622.86000001</v>
      </c>
      <c r="W87" s="5">
        <v>87362037.040000007</v>
      </c>
      <c r="X87" s="5">
        <v>76880943.450000003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-5843.52</v>
      </c>
      <c r="T88" s="14">
        <v>0</v>
      </c>
      <c r="U88" s="2">
        <v>415566622.86000001</v>
      </c>
      <c r="V88" s="5">
        <v>415566622.86000001</v>
      </c>
      <c r="W88" s="5">
        <v>87362037.040000007</v>
      </c>
      <c r="X88" s="5">
        <v>76880943.450000003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831133.25</v>
      </c>
      <c r="S89" s="7">
        <v>0</v>
      </c>
      <c r="T89" s="6" t="s">
        <v>1</v>
      </c>
      <c r="U89" s="2">
        <v>415566622.86000001</v>
      </c>
      <c r="V89" s="5">
        <v>415566622.86000001</v>
      </c>
      <c r="W89" s="5">
        <v>87362037.040000007</v>
      </c>
      <c r="X89" s="5">
        <v>76880943.450000003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831133.25</v>
      </c>
      <c r="S90" s="2">
        <v>0</v>
      </c>
      <c r="T90" s="2" t="s">
        <v>1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9A56-DF29-483E-BF78-1A5CDFBD6A54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7" t="s">
        <v>351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7" t="s">
        <v>350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8" t="s">
        <v>401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80" t="s">
        <v>346</v>
      </c>
      <c r="C6" s="183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81" t="s">
        <v>344</v>
      </c>
      <c r="R6" s="181" t="s">
        <v>343</v>
      </c>
      <c r="S6" s="181" t="s">
        <v>342</v>
      </c>
      <c r="T6" s="179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80"/>
      <c r="C7" s="184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82"/>
      <c r="R7" s="181"/>
      <c r="S7" s="181"/>
      <c r="T7" s="17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>
        <v>0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E2131-717D-4B37-885B-31B2A6C0A213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7" t="s">
        <v>847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7" t="s">
        <v>846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8" t="s">
        <v>845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99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20.25" customHeight="1" thickBot="1" x14ac:dyDescent="0.25">
      <c r="A6" s="48"/>
      <c r="B6" s="180" t="s">
        <v>346</v>
      </c>
      <c r="C6" s="183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81" t="s">
        <v>344</v>
      </c>
      <c r="R6" s="181" t="s">
        <v>844</v>
      </c>
      <c r="S6" s="181" t="s">
        <v>843</v>
      </c>
      <c r="T6" s="195" t="s">
        <v>842</v>
      </c>
      <c r="U6" s="50"/>
      <c r="V6" s="50"/>
      <c r="W6" s="50"/>
      <c r="X6" s="50"/>
      <c r="Y6" s="49"/>
      <c r="Z6" s="49"/>
      <c r="AA6" s="49"/>
      <c r="AB6" s="49"/>
      <c r="AC6" s="49"/>
      <c r="AD6" s="38"/>
    </row>
    <row r="7" spans="1:30" ht="27.75" customHeight="1" x14ac:dyDescent="0.2">
      <c r="A7" s="48"/>
      <c r="B7" s="180"/>
      <c r="C7" s="184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82"/>
      <c r="R7" s="181"/>
      <c r="S7" s="181"/>
      <c r="T7" s="17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8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0</v>
      </c>
      <c r="S10" s="15">
        <v>9303.65</v>
      </c>
      <c r="T10" s="15" t="s">
        <v>12</v>
      </c>
      <c r="U10" s="22">
        <v>40781000</v>
      </c>
      <c r="V10" s="22">
        <v>0</v>
      </c>
      <c r="W10" s="22">
        <v>9303650.8200000003</v>
      </c>
      <c r="X10" s="22">
        <v>0</v>
      </c>
      <c r="Y10" s="22">
        <v>0</v>
      </c>
      <c r="Z10" s="22">
        <v>20220331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0</v>
      </c>
      <c r="S11" s="18">
        <v>8461.16</v>
      </c>
      <c r="T11" s="18" t="s">
        <v>12</v>
      </c>
      <c r="U11" s="4">
        <v>36839000</v>
      </c>
      <c r="V11" s="34">
        <v>0</v>
      </c>
      <c r="W11" s="34">
        <v>8461155.3699999992</v>
      </c>
      <c r="X11" s="34">
        <v>0</v>
      </c>
      <c r="Y11" s="4" t="s">
        <v>322</v>
      </c>
      <c r="Z11" s="4">
        <v>20220331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0</v>
      </c>
      <c r="S12" s="20">
        <v>7920.5</v>
      </c>
      <c r="T12" s="18" t="s">
        <v>12</v>
      </c>
      <c r="U12" s="8">
        <v>34710000</v>
      </c>
      <c r="V12" s="33">
        <v>0</v>
      </c>
      <c r="W12" s="33">
        <v>7920496.8200000003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2.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0</v>
      </c>
      <c r="T13" s="18" t="s">
        <v>12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0</v>
      </c>
      <c r="S14" s="20">
        <v>340.83</v>
      </c>
      <c r="T14" s="18" t="s">
        <v>12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8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0</v>
      </c>
      <c r="S16" s="20">
        <v>0</v>
      </c>
      <c r="T16" s="18" t="s">
        <v>12</v>
      </c>
      <c r="U16" s="8">
        <v>1000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0</v>
      </c>
      <c r="S17" s="20">
        <v>27.34</v>
      </c>
      <c r="T17" s="18" t="s">
        <v>12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0</v>
      </c>
      <c r="T18" s="18" t="s">
        <v>12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0</v>
      </c>
      <c r="S19" s="20">
        <v>181.87</v>
      </c>
      <c r="T19" s="18" t="s">
        <v>12</v>
      </c>
      <c r="U19" s="8">
        <v>920000</v>
      </c>
      <c r="V19" s="33">
        <v>0</v>
      </c>
      <c r="W19" s="33">
        <v>181872.74</v>
      </c>
      <c r="X19" s="33">
        <v>0</v>
      </c>
      <c r="Y19" s="4" t="s">
        <v>291</v>
      </c>
      <c r="Z19" s="4">
        <v>20220331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0</v>
      </c>
      <c r="S20" s="20">
        <v>842.5</v>
      </c>
      <c r="T20" s="18" t="s">
        <v>12</v>
      </c>
      <c r="U20" s="8">
        <v>3942000</v>
      </c>
      <c r="V20" s="33">
        <v>0</v>
      </c>
      <c r="W20" s="33">
        <v>842495.45</v>
      </c>
      <c r="X20" s="33">
        <v>0</v>
      </c>
      <c r="Y20" s="4" t="s">
        <v>288</v>
      </c>
      <c r="Z20" s="4">
        <v>20220331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0</v>
      </c>
      <c r="S21" s="20">
        <v>758.35</v>
      </c>
      <c r="T21" s="18" t="s">
        <v>12</v>
      </c>
      <c r="U21" s="8">
        <v>3075000</v>
      </c>
      <c r="V21" s="33">
        <v>0</v>
      </c>
      <c r="W21" s="33">
        <v>758350.57</v>
      </c>
      <c r="X21" s="33">
        <v>0</v>
      </c>
      <c r="Y21" s="4" t="s">
        <v>282</v>
      </c>
      <c r="Z21" s="4">
        <v>20220325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0</v>
      </c>
      <c r="S22" s="20">
        <v>4.74</v>
      </c>
      <c r="T22" s="18" t="s">
        <v>12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0</v>
      </c>
      <c r="T23" s="18" t="s">
        <v>12</v>
      </c>
      <c r="U23" s="2">
        <v>0</v>
      </c>
      <c r="V23" s="5">
        <v>0</v>
      </c>
      <c r="W23" s="5">
        <v>0</v>
      </c>
      <c r="X23" s="5">
        <v>0</v>
      </c>
      <c r="Y23" s="4" t="s">
        <v>270</v>
      </c>
      <c r="Z23" s="4">
        <v>0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0</v>
      </c>
      <c r="S24" s="20">
        <v>16.309999999999999</v>
      </c>
      <c r="T24" s="18" t="s">
        <v>12</v>
      </c>
      <c r="U24" s="2">
        <v>205000</v>
      </c>
      <c r="V24" s="5">
        <v>0</v>
      </c>
      <c r="W24" s="5">
        <v>16314.31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0</v>
      </c>
      <c r="S25" s="20">
        <v>63.09</v>
      </c>
      <c r="T25" s="18" t="s">
        <v>12</v>
      </c>
      <c r="U25" s="2">
        <v>554000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8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0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0</v>
      </c>
      <c r="S27" s="21">
        <v>73420.81</v>
      </c>
      <c r="T27" s="15" t="s">
        <v>12</v>
      </c>
      <c r="U27" s="2">
        <v>374785622.86000001</v>
      </c>
      <c r="V27" s="5">
        <v>0</v>
      </c>
      <c r="W27" s="5">
        <v>73420812.629999995</v>
      </c>
      <c r="X27" s="5">
        <v>0</v>
      </c>
      <c r="Y27" s="4" t="s">
        <v>248</v>
      </c>
      <c r="Z27" s="4">
        <v>20220225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0</v>
      </c>
      <c r="S28" s="21">
        <v>73390.81</v>
      </c>
      <c r="T28" s="15" t="s">
        <v>12</v>
      </c>
      <c r="U28" s="2">
        <v>374755622.86000001</v>
      </c>
      <c r="V28" s="5">
        <v>0</v>
      </c>
      <c r="W28" s="5">
        <v>73390812.629999995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0</v>
      </c>
      <c r="S29" s="20">
        <v>37660</v>
      </c>
      <c r="T29" s="18" t="s">
        <v>12</v>
      </c>
      <c r="U29" s="2">
        <v>112975000</v>
      </c>
      <c r="V29" s="5">
        <v>0</v>
      </c>
      <c r="W29" s="5">
        <v>37660000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0</v>
      </c>
      <c r="S30" s="20">
        <v>2375.91</v>
      </c>
      <c r="T30" s="18" t="s">
        <v>12</v>
      </c>
      <c r="U30" s="2">
        <v>86961682.859999999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0</v>
      </c>
      <c r="S31" s="20">
        <v>29143.84</v>
      </c>
      <c r="T31" s="18" t="s">
        <v>12</v>
      </c>
      <c r="U31" s="2">
        <v>150636400</v>
      </c>
      <c r="V31" s="5">
        <v>0</v>
      </c>
      <c r="W31" s="5">
        <v>29143840.93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0</v>
      </c>
      <c r="S32" s="20">
        <v>4211.0600000000004</v>
      </c>
      <c r="T32" s="18" t="s">
        <v>12</v>
      </c>
      <c r="U32" s="2">
        <v>24182540</v>
      </c>
      <c r="V32" s="5">
        <v>0</v>
      </c>
      <c r="W32" s="5">
        <v>4211058.47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0</v>
      </c>
      <c r="S33" s="21">
        <v>30</v>
      </c>
      <c r="T33" s="15" t="s">
        <v>12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5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5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0</v>
      </c>
      <c r="S36" s="21">
        <v>82724.460000000006</v>
      </c>
      <c r="T36" s="15" t="s">
        <v>12</v>
      </c>
      <c r="U36" s="2">
        <v>415566622.86000001</v>
      </c>
      <c r="V36" s="5">
        <v>0</v>
      </c>
      <c r="W36" s="5">
        <v>82724463.450000003</v>
      </c>
      <c r="X36" s="5">
        <v>0</v>
      </c>
      <c r="Y36" s="4" t="s">
        <v>203</v>
      </c>
      <c r="Z36" s="4">
        <v>20220225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8">
        <v>0</v>
      </c>
      <c r="S37" s="18">
        <v>0</v>
      </c>
      <c r="T37" s="18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0</v>
      </c>
      <c r="S38" s="21">
        <v>12951.51</v>
      </c>
      <c r="T38" s="15" t="s">
        <v>12</v>
      </c>
      <c r="U38" s="2">
        <v>0</v>
      </c>
      <c r="V38" s="5">
        <v>62262163.340000004</v>
      </c>
      <c r="W38" s="5">
        <v>0</v>
      </c>
      <c r="X38" s="5">
        <v>12951513.060000001</v>
      </c>
      <c r="Y38" s="4" t="s">
        <v>197</v>
      </c>
      <c r="Z38" s="4">
        <v>20220331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0</v>
      </c>
      <c r="T39" s="18" t="s">
        <v>12</v>
      </c>
      <c r="U39" s="2">
        <v>0</v>
      </c>
      <c r="V39" s="5">
        <v>0</v>
      </c>
      <c r="W39" s="5">
        <v>0</v>
      </c>
      <c r="X39" s="5">
        <v>0</v>
      </c>
      <c r="Y39" s="4"/>
      <c r="Z39" s="4">
        <v>0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0</v>
      </c>
      <c r="S40" s="20">
        <v>7.32</v>
      </c>
      <c r="T40" s="18" t="s">
        <v>12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0</v>
      </c>
      <c r="S41" s="20">
        <v>4794.38</v>
      </c>
      <c r="T41" s="18" t="s">
        <v>12</v>
      </c>
      <c r="U41" s="2">
        <v>0</v>
      </c>
      <c r="V41" s="5">
        <v>23854500</v>
      </c>
      <c r="W41" s="5">
        <v>0</v>
      </c>
      <c r="X41" s="5">
        <v>4794377.04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0</v>
      </c>
      <c r="S42" s="20">
        <v>5.8</v>
      </c>
      <c r="T42" s="18" t="s">
        <v>12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</v>
      </c>
      <c r="S43" s="20">
        <v>1418.96</v>
      </c>
      <c r="T43" s="18" t="s">
        <v>12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0</v>
      </c>
      <c r="S44" s="20">
        <v>0</v>
      </c>
      <c r="T44" s="18" t="s">
        <v>12</v>
      </c>
      <c r="U44" s="2">
        <v>0</v>
      </c>
      <c r="V44" s="5">
        <v>4579963.34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0</v>
      </c>
      <c r="S45" s="20">
        <v>6725.06</v>
      </c>
      <c r="T45" s="18" t="s">
        <v>12</v>
      </c>
      <c r="U45" s="2">
        <v>0</v>
      </c>
      <c r="V45" s="5">
        <v>25700400</v>
      </c>
      <c r="W45" s="5">
        <v>0</v>
      </c>
      <c r="X45" s="5">
        <v>6725060.9800000004</v>
      </c>
      <c r="Y45" s="4" t="s">
        <v>167</v>
      </c>
      <c r="Z45" s="4">
        <v>20220331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0</v>
      </c>
      <c r="S46" s="21">
        <v>263.45</v>
      </c>
      <c r="T46" s="15" t="s">
        <v>12</v>
      </c>
      <c r="U46" s="2">
        <v>0</v>
      </c>
      <c r="V46" s="5">
        <v>1053800</v>
      </c>
      <c r="W46" s="5">
        <v>0</v>
      </c>
      <c r="X46" s="5">
        <v>263450</v>
      </c>
      <c r="Y46" s="4" t="s">
        <v>163</v>
      </c>
      <c r="Z46" s="4">
        <v>20220127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0</v>
      </c>
      <c r="S47" s="20">
        <v>263.45</v>
      </c>
      <c r="T47" s="18" t="s">
        <v>12</v>
      </c>
      <c r="U47" s="2">
        <v>0</v>
      </c>
      <c r="V47" s="5">
        <v>1053800</v>
      </c>
      <c r="W47" s="5">
        <v>0</v>
      </c>
      <c r="X47" s="5">
        <v>263450</v>
      </c>
      <c r="Y47" s="4"/>
      <c r="Z47" s="4">
        <v>20220127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0</v>
      </c>
      <c r="S48" s="21">
        <v>0</v>
      </c>
      <c r="T48" s="15" t="s">
        <v>12</v>
      </c>
      <c r="U48" s="2">
        <v>0</v>
      </c>
      <c r="V48" s="5">
        <v>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8" t="s">
        <v>12</v>
      </c>
      <c r="U49" s="2">
        <v>0</v>
      </c>
      <c r="V49" s="5">
        <v>0</v>
      </c>
      <c r="W49" s="5">
        <v>0</v>
      </c>
      <c r="X49" s="5">
        <v>0</v>
      </c>
      <c r="Y49" s="4"/>
      <c r="Z49" s="4">
        <v>0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0</v>
      </c>
      <c r="S50" s="20">
        <v>0</v>
      </c>
      <c r="T50" s="18" t="s">
        <v>12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0</v>
      </c>
      <c r="S51" s="21">
        <v>100.95</v>
      </c>
      <c r="T51" s="15" t="s">
        <v>12</v>
      </c>
      <c r="U51" s="2">
        <v>0</v>
      </c>
      <c r="V51" s="5">
        <v>12700671.119999999</v>
      </c>
      <c r="W51" s="5">
        <v>0</v>
      </c>
      <c r="X51" s="5">
        <v>100950</v>
      </c>
      <c r="Y51" s="4" t="s">
        <v>146</v>
      </c>
      <c r="Z51" s="4">
        <v>20220208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0</v>
      </c>
      <c r="S52" s="20">
        <v>0</v>
      </c>
      <c r="T52" s="18" t="s">
        <v>12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0</v>
      </c>
      <c r="S53" s="20">
        <v>0</v>
      </c>
      <c r="T53" s="18" t="s">
        <v>12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60</v>
      </c>
      <c r="T54" s="18" t="s">
        <v>12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0</v>
      </c>
      <c r="T55" s="18" t="s">
        <v>12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0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0</v>
      </c>
      <c r="S56" s="20">
        <v>40.950000000000003</v>
      </c>
      <c r="T56" s="18" t="s">
        <v>12</v>
      </c>
      <c r="U56" s="2">
        <v>0</v>
      </c>
      <c r="V56" s="5">
        <v>1781371.12</v>
      </c>
      <c r="W56" s="5">
        <v>0</v>
      </c>
      <c r="X56" s="5">
        <v>40950</v>
      </c>
      <c r="Y56" s="4"/>
      <c r="Z56" s="4">
        <v>20220208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0</v>
      </c>
      <c r="S57" s="21">
        <v>1625.81</v>
      </c>
      <c r="T57" s="15" t="s">
        <v>12</v>
      </c>
      <c r="U57" s="2">
        <v>0</v>
      </c>
      <c r="V57" s="5">
        <v>20693220</v>
      </c>
      <c r="W57" s="5">
        <v>0</v>
      </c>
      <c r="X57" s="5">
        <v>1625811.34</v>
      </c>
      <c r="Y57" s="4" t="s">
        <v>126</v>
      </c>
      <c r="Z57" s="4">
        <v>20220316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0</v>
      </c>
      <c r="S58" s="20">
        <v>73.48</v>
      </c>
      <c r="T58" s="18" t="s">
        <v>12</v>
      </c>
      <c r="U58" s="2">
        <v>0</v>
      </c>
      <c r="V58" s="5">
        <v>16341100</v>
      </c>
      <c r="W58" s="5">
        <v>0</v>
      </c>
      <c r="X58" s="5">
        <v>73483.960000000006</v>
      </c>
      <c r="Y58" s="4"/>
      <c r="Z58" s="4">
        <v>20220328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0</v>
      </c>
      <c r="S59" s="20">
        <v>316.13</v>
      </c>
      <c r="T59" s="18" t="s">
        <v>12</v>
      </c>
      <c r="U59" s="2">
        <v>0</v>
      </c>
      <c r="V59" s="5">
        <v>2352120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1236.2</v>
      </c>
      <c r="T60" s="18" t="s">
        <v>12</v>
      </c>
      <c r="U60" s="2">
        <v>0</v>
      </c>
      <c r="V60" s="5">
        <v>2000000</v>
      </c>
      <c r="W60" s="5">
        <v>0</v>
      </c>
      <c r="X60" s="5">
        <v>1236200.05</v>
      </c>
      <c r="Y60" s="4"/>
      <c r="Z60" s="4">
        <v>20220316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0</v>
      </c>
      <c r="S61" s="21">
        <v>48827.76</v>
      </c>
      <c r="T61" s="15" t="s">
        <v>12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0</v>
      </c>
      <c r="S62" s="20">
        <v>13079.86</v>
      </c>
      <c r="T62" s="18" t="s">
        <v>12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0</v>
      </c>
      <c r="S63" s="20">
        <v>28943.75</v>
      </c>
      <c r="T63" s="18" t="s">
        <v>12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0</v>
      </c>
      <c r="S64" s="20">
        <v>4786.96</v>
      </c>
      <c r="T64" s="18" t="s">
        <v>12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0</v>
      </c>
      <c r="S65" s="20">
        <v>62.5</v>
      </c>
      <c r="T65" s="18" t="s">
        <v>12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0</v>
      </c>
      <c r="S66" s="20">
        <v>1954.7</v>
      </c>
      <c r="T66" s="18" t="s">
        <v>12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0</v>
      </c>
      <c r="S67" s="21">
        <v>7592.83</v>
      </c>
      <c r="T67" s="15" t="s">
        <v>12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0</v>
      </c>
      <c r="S68" s="20">
        <v>7592.83</v>
      </c>
      <c r="T68" s="18" t="s">
        <v>12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0</v>
      </c>
      <c r="S69" s="21">
        <v>1614.52</v>
      </c>
      <c r="T69" s="15" t="s">
        <v>12</v>
      </c>
      <c r="U69" s="2">
        <v>0</v>
      </c>
      <c r="V69" s="5">
        <v>11788408.4</v>
      </c>
      <c r="W69" s="5">
        <v>0</v>
      </c>
      <c r="X69" s="5">
        <v>1614524.77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0</v>
      </c>
      <c r="S70" s="20">
        <v>193.32</v>
      </c>
      <c r="T70" s="18" t="s">
        <v>12</v>
      </c>
      <c r="U70" s="2">
        <v>0</v>
      </c>
      <c r="V70" s="5">
        <v>767000</v>
      </c>
      <c r="W70" s="5">
        <v>0</v>
      </c>
      <c r="X70" s="5">
        <v>193317.76000000001</v>
      </c>
      <c r="Y70" s="4"/>
      <c r="Z70" s="4">
        <v>20220310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0</v>
      </c>
      <c r="S71" s="20">
        <v>747.23</v>
      </c>
      <c r="T71" s="18" t="s">
        <v>12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0</v>
      </c>
      <c r="S72" s="20">
        <v>673.98</v>
      </c>
      <c r="T72" s="18" t="s">
        <v>12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0</v>
      </c>
      <c r="S73" s="21">
        <v>50.6</v>
      </c>
      <c r="T73" s="15" t="s">
        <v>12</v>
      </c>
      <c r="U73" s="2">
        <v>0</v>
      </c>
      <c r="V73" s="5">
        <v>180000</v>
      </c>
      <c r="W73" s="5">
        <v>0</v>
      </c>
      <c r="X73" s="5">
        <v>50604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4.2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0</v>
      </c>
      <c r="T74" s="18" t="s">
        <v>12</v>
      </c>
      <c r="U74" s="2">
        <v>0</v>
      </c>
      <c r="V74" s="5">
        <v>0</v>
      </c>
      <c r="W74" s="5">
        <v>0</v>
      </c>
      <c r="X74" s="5">
        <v>0</v>
      </c>
      <c r="Y74" s="4"/>
      <c r="Z74" s="4">
        <v>0</v>
      </c>
      <c r="AA74" s="4"/>
      <c r="AB74" s="4"/>
      <c r="AC74" s="4"/>
      <c r="AD74" s="1"/>
    </row>
    <row r="75" spans="1:30" ht="18.7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0</v>
      </c>
      <c r="S75" s="20">
        <v>50.6</v>
      </c>
      <c r="T75" s="18" t="s">
        <v>12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0</v>
      </c>
      <c r="S76" s="21">
        <v>266.7</v>
      </c>
      <c r="T76" s="15" t="s">
        <v>12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0</v>
      </c>
      <c r="S77" s="20">
        <v>266.7</v>
      </c>
      <c r="T77" s="18" t="s">
        <v>12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0</v>
      </c>
      <c r="S78" s="21">
        <v>3586.8</v>
      </c>
      <c r="T78" s="15" t="s">
        <v>12</v>
      </c>
      <c r="U78" s="2">
        <v>0</v>
      </c>
      <c r="V78" s="5">
        <v>22499911.710000001</v>
      </c>
      <c r="W78" s="5">
        <v>0</v>
      </c>
      <c r="X78" s="5">
        <v>3586800</v>
      </c>
      <c r="Y78" s="4" t="s">
        <v>43</v>
      </c>
      <c r="Z78" s="4">
        <v>20220331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0</v>
      </c>
      <c r="S79" s="20">
        <v>3030</v>
      </c>
      <c r="T79" s="18" t="s">
        <v>12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0</v>
      </c>
      <c r="S80" s="20">
        <v>556.79999999999995</v>
      </c>
      <c r="T80" s="18" t="s">
        <v>12</v>
      </c>
      <c r="U80" s="2">
        <v>0</v>
      </c>
      <c r="V80" s="5">
        <v>10378911.710000001</v>
      </c>
      <c r="W80" s="5">
        <v>0</v>
      </c>
      <c r="X80" s="5">
        <v>556800</v>
      </c>
      <c r="Y80" s="4"/>
      <c r="Z80" s="4">
        <v>20220331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0</v>
      </c>
      <c r="S81" s="21">
        <v>76880.94</v>
      </c>
      <c r="T81" s="15" t="s">
        <v>12</v>
      </c>
      <c r="U81" s="2">
        <v>0</v>
      </c>
      <c r="V81" s="5">
        <v>415566622.86000001</v>
      </c>
      <c r="W81" s="5">
        <v>0</v>
      </c>
      <c r="X81" s="5">
        <v>76880943.450000003</v>
      </c>
      <c r="Y81" s="4" t="s">
        <v>30</v>
      </c>
      <c r="Z81" s="4">
        <v>20220331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5843.52</v>
      </c>
      <c r="T82" s="15" t="s">
        <v>12</v>
      </c>
      <c r="U82" s="2">
        <v>415566622.86000001</v>
      </c>
      <c r="V82" s="5">
        <v>415566622.86000001</v>
      </c>
      <c r="W82" s="5">
        <v>87362037.040000007</v>
      </c>
      <c r="X82" s="5">
        <v>76880943.450000003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0">
        <v>0</v>
      </c>
      <c r="S83" s="20">
        <v>0</v>
      </c>
      <c r="T83" s="18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8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8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8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-5843.52</v>
      </c>
      <c r="T87" s="18" t="s">
        <v>12</v>
      </c>
      <c r="U87" s="2">
        <v>415566622.86000001</v>
      </c>
      <c r="V87" s="5">
        <v>415566622.86000001</v>
      </c>
      <c r="W87" s="5">
        <v>87362037.040000007</v>
      </c>
      <c r="X87" s="5">
        <v>76880943.450000003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-5843.52</v>
      </c>
      <c r="T88" s="15" t="s">
        <v>12</v>
      </c>
      <c r="U88" s="2">
        <v>415566622.86000001</v>
      </c>
      <c r="V88" s="5">
        <v>415566622.86000001</v>
      </c>
      <c r="W88" s="5">
        <v>87362037.040000007</v>
      </c>
      <c r="X88" s="5">
        <v>76880943.450000003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0</v>
      </c>
      <c r="S89" s="7">
        <v>0</v>
      </c>
      <c r="T89" s="7" t="s">
        <v>12</v>
      </c>
      <c r="U89" s="2">
        <v>415566622.86000001</v>
      </c>
      <c r="V89" s="5">
        <v>415566622.86000001</v>
      </c>
      <c r="W89" s="5">
        <v>87362037.040000007</v>
      </c>
      <c r="X89" s="5">
        <v>76880943.450000003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0</v>
      </c>
      <c r="S90" s="2">
        <v>0</v>
      </c>
      <c r="T90" s="98" t="s">
        <v>12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0C3FC-37B6-4A8D-AB93-5C1F1EB45D5D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7" t="s">
        <v>847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7" t="s">
        <v>848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8" t="s">
        <v>845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99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20.25" customHeight="1" thickBot="1" x14ac:dyDescent="0.25">
      <c r="A6" s="48"/>
      <c r="B6" s="180" t="s">
        <v>346</v>
      </c>
      <c r="C6" s="183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81" t="s">
        <v>344</v>
      </c>
      <c r="R6" s="181" t="s">
        <v>844</v>
      </c>
      <c r="S6" s="181" t="s">
        <v>843</v>
      </c>
      <c r="T6" s="195" t="s">
        <v>842</v>
      </c>
      <c r="U6" s="50"/>
      <c r="V6" s="50"/>
      <c r="W6" s="50"/>
      <c r="X6" s="50"/>
      <c r="Y6" s="49"/>
      <c r="Z6" s="49"/>
      <c r="AA6" s="49"/>
      <c r="AB6" s="49"/>
      <c r="AC6" s="49"/>
      <c r="AD6" s="38"/>
    </row>
    <row r="7" spans="1:30" ht="27.75" customHeight="1" x14ac:dyDescent="0.2">
      <c r="A7" s="48"/>
      <c r="B7" s="180"/>
      <c r="C7" s="184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82"/>
      <c r="R7" s="181"/>
      <c r="S7" s="181"/>
      <c r="T7" s="17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8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0</v>
      </c>
      <c r="S10" s="15">
        <v>14090.95</v>
      </c>
      <c r="T10" s="15" t="s">
        <v>12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0</v>
      </c>
      <c r="S11" s="18">
        <v>12512.68</v>
      </c>
      <c r="T11" s="18" t="s">
        <v>12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0</v>
      </c>
      <c r="S12" s="20">
        <v>9551.2000000000007</v>
      </c>
      <c r="T12" s="18" t="s">
        <v>12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2.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2017.16</v>
      </c>
      <c r="T13" s="18" t="s">
        <v>12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0</v>
      </c>
      <c r="S14" s="20">
        <v>340.83</v>
      </c>
      <c r="T14" s="18" t="s">
        <v>12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8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0</v>
      </c>
      <c r="S16" s="20">
        <v>0</v>
      </c>
      <c r="T16" s="18" t="s">
        <v>12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0</v>
      </c>
      <c r="S17" s="20">
        <v>27.34</v>
      </c>
      <c r="T17" s="18" t="s">
        <v>12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163.5</v>
      </c>
      <c r="T18" s="18" t="s">
        <v>12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0</v>
      </c>
      <c r="S19" s="20">
        <v>188.6</v>
      </c>
      <c r="T19" s="18" t="s">
        <v>12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0</v>
      </c>
      <c r="S20" s="20">
        <v>1578.27</v>
      </c>
      <c r="T20" s="18" t="s">
        <v>12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0</v>
      </c>
      <c r="S21" s="20">
        <v>1448.42</v>
      </c>
      <c r="T21" s="18" t="s">
        <v>12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0</v>
      </c>
      <c r="S22" s="20">
        <v>4.74</v>
      </c>
      <c r="T22" s="18" t="s">
        <v>12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36.54</v>
      </c>
      <c r="T23" s="18" t="s">
        <v>12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0</v>
      </c>
      <c r="S24" s="20">
        <v>25.48</v>
      </c>
      <c r="T24" s="18" t="s">
        <v>12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0</v>
      </c>
      <c r="S25" s="20">
        <v>63.09</v>
      </c>
      <c r="T25" s="18" t="s">
        <v>12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8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0</v>
      </c>
      <c r="S27" s="21">
        <v>77279.06</v>
      </c>
      <c r="T27" s="15" t="s">
        <v>12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0</v>
      </c>
      <c r="S28" s="21">
        <v>77249.06</v>
      </c>
      <c r="T28" s="15" t="s">
        <v>12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0</v>
      </c>
      <c r="S29" s="20">
        <v>40690</v>
      </c>
      <c r="T29" s="18" t="s">
        <v>12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0</v>
      </c>
      <c r="S30" s="20">
        <v>2375.91</v>
      </c>
      <c r="T30" s="18" t="s">
        <v>12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0</v>
      </c>
      <c r="S31" s="20">
        <v>29415.29</v>
      </c>
      <c r="T31" s="18" t="s">
        <v>12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0</v>
      </c>
      <c r="S32" s="20">
        <v>4767.8599999999997</v>
      </c>
      <c r="T32" s="18" t="s">
        <v>12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0</v>
      </c>
      <c r="S33" s="21">
        <v>30</v>
      </c>
      <c r="T33" s="15" t="s">
        <v>12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5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5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0</v>
      </c>
      <c r="S36" s="21">
        <v>91370.01</v>
      </c>
      <c r="T36" s="15" t="s">
        <v>12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8">
        <v>0</v>
      </c>
      <c r="S37" s="18">
        <v>0</v>
      </c>
      <c r="T37" s="18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0</v>
      </c>
      <c r="S38" s="21">
        <v>14893.61</v>
      </c>
      <c r="T38" s="15" t="s">
        <v>12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735.58</v>
      </c>
      <c r="T39" s="18" t="s">
        <v>12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0</v>
      </c>
      <c r="S40" s="20">
        <v>7.32</v>
      </c>
      <c r="T40" s="18" t="s">
        <v>12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0</v>
      </c>
      <c r="S41" s="20">
        <v>5047.9799999999996</v>
      </c>
      <c r="T41" s="18" t="s">
        <v>12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0</v>
      </c>
      <c r="S42" s="20">
        <v>5.8</v>
      </c>
      <c r="T42" s="18" t="s">
        <v>12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</v>
      </c>
      <c r="S43" s="20">
        <v>1418.96</v>
      </c>
      <c r="T43" s="18" t="s">
        <v>12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0</v>
      </c>
      <c r="S44" s="20">
        <v>0</v>
      </c>
      <c r="T44" s="18" t="s">
        <v>12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0</v>
      </c>
      <c r="S45" s="20">
        <v>7677.97</v>
      </c>
      <c r="T45" s="18" t="s">
        <v>12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0</v>
      </c>
      <c r="S46" s="21">
        <v>466.84</v>
      </c>
      <c r="T46" s="15" t="s">
        <v>12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0</v>
      </c>
      <c r="S47" s="20">
        <v>466.84</v>
      </c>
      <c r="T47" s="18" t="s">
        <v>12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0</v>
      </c>
      <c r="S48" s="21">
        <v>0</v>
      </c>
      <c r="T48" s="15" t="s">
        <v>12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8" t="s">
        <v>12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0</v>
      </c>
      <c r="S50" s="20">
        <v>0</v>
      </c>
      <c r="T50" s="18" t="s">
        <v>12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0</v>
      </c>
      <c r="S51" s="21">
        <v>2647.71</v>
      </c>
      <c r="T51" s="15" t="s">
        <v>12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0</v>
      </c>
      <c r="S52" s="20">
        <v>0</v>
      </c>
      <c r="T52" s="18" t="s">
        <v>12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0</v>
      </c>
      <c r="S53" s="20">
        <v>0</v>
      </c>
      <c r="T53" s="18" t="s">
        <v>12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60</v>
      </c>
      <c r="T54" s="18" t="s">
        <v>12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2516.7600000000002</v>
      </c>
      <c r="T55" s="18" t="s">
        <v>12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0</v>
      </c>
      <c r="S56" s="20">
        <v>70.95</v>
      </c>
      <c r="T56" s="18" t="s">
        <v>12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0</v>
      </c>
      <c r="S57" s="21">
        <v>3492.08</v>
      </c>
      <c r="T57" s="15" t="s">
        <v>12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0</v>
      </c>
      <c r="S58" s="20">
        <v>426.19</v>
      </c>
      <c r="T58" s="18" t="s">
        <v>12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0</v>
      </c>
      <c r="S59" s="20">
        <v>316.13</v>
      </c>
      <c r="T59" s="18" t="s">
        <v>12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2749.76</v>
      </c>
      <c r="T60" s="18" t="s">
        <v>12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0</v>
      </c>
      <c r="S61" s="21">
        <v>48827.76</v>
      </c>
      <c r="T61" s="15" t="s">
        <v>12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0</v>
      </c>
      <c r="S62" s="20">
        <v>13079.86</v>
      </c>
      <c r="T62" s="18" t="s">
        <v>12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0</v>
      </c>
      <c r="S63" s="20">
        <v>28943.75</v>
      </c>
      <c r="T63" s="18" t="s">
        <v>12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0</v>
      </c>
      <c r="S64" s="20">
        <v>4786.96</v>
      </c>
      <c r="T64" s="18" t="s">
        <v>12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0</v>
      </c>
      <c r="S65" s="20">
        <v>62.5</v>
      </c>
      <c r="T65" s="18" t="s">
        <v>12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0</v>
      </c>
      <c r="S66" s="20">
        <v>1954.7</v>
      </c>
      <c r="T66" s="18" t="s">
        <v>12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0</v>
      </c>
      <c r="S67" s="21">
        <v>7592.83</v>
      </c>
      <c r="T67" s="15" t="s">
        <v>12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0</v>
      </c>
      <c r="S68" s="20">
        <v>7592.83</v>
      </c>
      <c r="T68" s="18" t="s">
        <v>12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0</v>
      </c>
      <c r="S69" s="21">
        <v>1667.07</v>
      </c>
      <c r="T69" s="15" t="s">
        <v>12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0</v>
      </c>
      <c r="S70" s="20">
        <v>245.86</v>
      </c>
      <c r="T70" s="18" t="s">
        <v>12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0</v>
      </c>
      <c r="S71" s="20">
        <v>747.23</v>
      </c>
      <c r="T71" s="18" t="s">
        <v>12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0</v>
      </c>
      <c r="S72" s="20">
        <v>673.98</v>
      </c>
      <c r="T72" s="18" t="s">
        <v>12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0</v>
      </c>
      <c r="S73" s="21">
        <v>448.9</v>
      </c>
      <c r="T73" s="15" t="s">
        <v>12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4.2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398.3</v>
      </c>
      <c r="T74" s="18" t="s">
        <v>12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8.7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0</v>
      </c>
      <c r="S75" s="20">
        <v>50.6</v>
      </c>
      <c r="T75" s="18" t="s">
        <v>12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0</v>
      </c>
      <c r="S76" s="21">
        <v>266.7</v>
      </c>
      <c r="T76" s="15" t="s">
        <v>12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0</v>
      </c>
      <c r="S77" s="20">
        <v>266.7</v>
      </c>
      <c r="T77" s="18" t="s">
        <v>12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0</v>
      </c>
      <c r="S78" s="21">
        <v>4510.8</v>
      </c>
      <c r="T78" s="15" t="s">
        <v>12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0</v>
      </c>
      <c r="S79" s="20">
        <v>3030</v>
      </c>
      <c r="T79" s="18" t="s">
        <v>12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0</v>
      </c>
      <c r="S80" s="20">
        <v>1480.8</v>
      </c>
      <c r="T80" s="18" t="s">
        <v>12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0</v>
      </c>
      <c r="S81" s="21">
        <v>84814.3</v>
      </c>
      <c r="T81" s="15" t="s">
        <v>12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6555.71</v>
      </c>
      <c r="T82" s="15" t="s">
        <v>12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0">
        <v>0</v>
      </c>
      <c r="S83" s="20">
        <v>0</v>
      </c>
      <c r="T83" s="18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8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8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8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-6555.71</v>
      </c>
      <c r="T87" s="18" t="s">
        <v>12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-6555.71</v>
      </c>
      <c r="T88" s="15" t="s">
        <v>12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0</v>
      </c>
      <c r="S89" s="7">
        <v>0</v>
      </c>
      <c r="T89" s="7" t="s">
        <v>12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0</v>
      </c>
      <c r="S90" s="2">
        <v>0</v>
      </c>
      <c r="T90" s="98" t="s">
        <v>12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A8BC8-2FED-4E7C-AFAB-226F5B690834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7" t="s">
        <v>351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7" t="s">
        <v>350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8" t="s">
        <v>401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80" t="s">
        <v>346</v>
      </c>
      <c r="C6" s="183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81" t="s">
        <v>344</v>
      </c>
      <c r="R6" s="181" t="s">
        <v>343</v>
      </c>
      <c r="S6" s="181" t="s">
        <v>342</v>
      </c>
      <c r="T6" s="179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80"/>
      <c r="C7" s="184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82"/>
      <c r="R7" s="181"/>
      <c r="S7" s="181"/>
      <c r="T7" s="17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>
        <v>0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D1475-2C92-47C4-AD02-8948414F6C38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7" t="s">
        <v>847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7" t="s">
        <v>848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8" t="s">
        <v>845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99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20.25" customHeight="1" thickBot="1" x14ac:dyDescent="0.25">
      <c r="A6" s="48"/>
      <c r="B6" s="180" t="s">
        <v>346</v>
      </c>
      <c r="C6" s="183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81" t="s">
        <v>344</v>
      </c>
      <c r="R6" s="181" t="s">
        <v>844</v>
      </c>
      <c r="S6" s="181" t="s">
        <v>843</v>
      </c>
      <c r="T6" s="195" t="s">
        <v>842</v>
      </c>
      <c r="U6" s="50"/>
      <c r="V6" s="50"/>
      <c r="W6" s="50"/>
      <c r="X6" s="50"/>
      <c r="Y6" s="49"/>
      <c r="Z6" s="49"/>
      <c r="AA6" s="49"/>
      <c r="AB6" s="49"/>
      <c r="AC6" s="49"/>
      <c r="AD6" s="38"/>
    </row>
    <row r="7" spans="1:30" ht="27.75" customHeight="1" x14ac:dyDescent="0.2">
      <c r="A7" s="48"/>
      <c r="B7" s="180"/>
      <c r="C7" s="184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82"/>
      <c r="R7" s="181"/>
      <c r="S7" s="181"/>
      <c r="T7" s="17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8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0</v>
      </c>
      <c r="S10" s="15">
        <v>14090.95</v>
      </c>
      <c r="T10" s="15" t="s">
        <v>12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0</v>
      </c>
      <c r="S11" s="18">
        <v>12512.68</v>
      </c>
      <c r="T11" s="18" t="s">
        <v>12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0</v>
      </c>
      <c r="S12" s="20">
        <v>9551.2000000000007</v>
      </c>
      <c r="T12" s="18" t="s">
        <v>12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2.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2017.16</v>
      </c>
      <c r="T13" s="18" t="s">
        <v>12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0</v>
      </c>
      <c r="S14" s="20">
        <v>340.83</v>
      </c>
      <c r="T14" s="18" t="s">
        <v>12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8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0</v>
      </c>
      <c r="S16" s="20">
        <v>0</v>
      </c>
      <c r="T16" s="18" t="s">
        <v>12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0</v>
      </c>
      <c r="S17" s="20">
        <v>27.34</v>
      </c>
      <c r="T17" s="18" t="s">
        <v>12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163.5</v>
      </c>
      <c r="T18" s="18" t="s">
        <v>12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0</v>
      </c>
      <c r="S19" s="20">
        <v>188.6</v>
      </c>
      <c r="T19" s="18" t="s">
        <v>12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0</v>
      </c>
      <c r="S20" s="20">
        <v>1578.27</v>
      </c>
      <c r="T20" s="18" t="s">
        <v>12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0</v>
      </c>
      <c r="S21" s="20">
        <v>1448.42</v>
      </c>
      <c r="T21" s="18" t="s">
        <v>12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0</v>
      </c>
      <c r="S22" s="20">
        <v>4.74</v>
      </c>
      <c r="T22" s="18" t="s">
        <v>12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36.54</v>
      </c>
      <c r="T23" s="18" t="s">
        <v>12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0</v>
      </c>
      <c r="S24" s="20">
        <v>25.48</v>
      </c>
      <c r="T24" s="18" t="s">
        <v>12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0</v>
      </c>
      <c r="S25" s="20">
        <v>63.09</v>
      </c>
      <c r="T25" s="18" t="s">
        <v>12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8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0</v>
      </c>
      <c r="S27" s="21">
        <v>77279.06</v>
      </c>
      <c r="T27" s="15" t="s">
        <v>12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0</v>
      </c>
      <c r="S28" s="21">
        <v>77249.06</v>
      </c>
      <c r="T28" s="15" t="s">
        <v>12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0</v>
      </c>
      <c r="S29" s="20">
        <v>40690</v>
      </c>
      <c r="T29" s="18" t="s">
        <v>12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0</v>
      </c>
      <c r="S30" s="20">
        <v>2375.91</v>
      </c>
      <c r="T30" s="18" t="s">
        <v>12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0</v>
      </c>
      <c r="S31" s="20">
        <v>29415.29</v>
      </c>
      <c r="T31" s="18" t="s">
        <v>12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0</v>
      </c>
      <c r="S32" s="20">
        <v>4767.8599999999997</v>
      </c>
      <c r="T32" s="18" t="s">
        <v>12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0</v>
      </c>
      <c r="S33" s="21">
        <v>30</v>
      </c>
      <c r="T33" s="15" t="s">
        <v>12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5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5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0</v>
      </c>
      <c r="S36" s="21">
        <v>91370.01</v>
      </c>
      <c r="T36" s="15" t="s">
        <v>12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8">
        <v>0</v>
      </c>
      <c r="S37" s="18">
        <v>0</v>
      </c>
      <c r="T37" s="18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0</v>
      </c>
      <c r="S38" s="21">
        <v>14893.61</v>
      </c>
      <c r="T38" s="15" t="s">
        <v>12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735.58</v>
      </c>
      <c r="T39" s="18" t="s">
        <v>12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0</v>
      </c>
      <c r="S40" s="20">
        <v>7.32</v>
      </c>
      <c r="T40" s="18" t="s">
        <v>12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0</v>
      </c>
      <c r="S41" s="20">
        <v>5047.9799999999996</v>
      </c>
      <c r="T41" s="18" t="s">
        <v>12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0</v>
      </c>
      <c r="S42" s="20">
        <v>5.8</v>
      </c>
      <c r="T42" s="18" t="s">
        <v>12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</v>
      </c>
      <c r="S43" s="20">
        <v>1418.96</v>
      </c>
      <c r="T43" s="18" t="s">
        <v>12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0</v>
      </c>
      <c r="S44" s="20">
        <v>0</v>
      </c>
      <c r="T44" s="18" t="s">
        <v>12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0</v>
      </c>
      <c r="S45" s="20">
        <v>7677.97</v>
      </c>
      <c r="T45" s="18" t="s">
        <v>12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0</v>
      </c>
      <c r="S46" s="21">
        <v>466.84</v>
      </c>
      <c r="T46" s="15" t="s">
        <v>12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0</v>
      </c>
      <c r="S47" s="20">
        <v>466.84</v>
      </c>
      <c r="T47" s="18" t="s">
        <v>12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0</v>
      </c>
      <c r="S48" s="21">
        <v>0</v>
      </c>
      <c r="T48" s="15" t="s">
        <v>12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8" t="s">
        <v>12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0</v>
      </c>
      <c r="S50" s="20">
        <v>0</v>
      </c>
      <c r="T50" s="18" t="s">
        <v>12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0</v>
      </c>
      <c r="S51" s="21">
        <v>2647.71</v>
      </c>
      <c r="T51" s="15" t="s">
        <v>12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0</v>
      </c>
      <c r="S52" s="20">
        <v>0</v>
      </c>
      <c r="T52" s="18" t="s">
        <v>12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0</v>
      </c>
      <c r="S53" s="20">
        <v>0</v>
      </c>
      <c r="T53" s="18" t="s">
        <v>12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60</v>
      </c>
      <c r="T54" s="18" t="s">
        <v>12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2516.7600000000002</v>
      </c>
      <c r="T55" s="18" t="s">
        <v>12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0</v>
      </c>
      <c r="S56" s="20">
        <v>70.95</v>
      </c>
      <c r="T56" s="18" t="s">
        <v>12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0</v>
      </c>
      <c r="S57" s="21">
        <v>3492.08</v>
      </c>
      <c r="T57" s="15" t="s">
        <v>12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0</v>
      </c>
      <c r="S58" s="20">
        <v>426.19</v>
      </c>
      <c r="T58" s="18" t="s">
        <v>12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0</v>
      </c>
      <c r="S59" s="20">
        <v>316.13</v>
      </c>
      <c r="T59" s="18" t="s">
        <v>12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2749.76</v>
      </c>
      <c r="T60" s="18" t="s">
        <v>12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0</v>
      </c>
      <c r="S61" s="21">
        <v>48827.76</v>
      </c>
      <c r="T61" s="15" t="s">
        <v>12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0</v>
      </c>
      <c r="S62" s="20">
        <v>13079.86</v>
      </c>
      <c r="T62" s="18" t="s">
        <v>12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0</v>
      </c>
      <c r="S63" s="20">
        <v>28943.75</v>
      </c>
      <c r="T63" s="18" t="s">
        <v>12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0</v>
      </c>
      <c r="S64" s="20">
        <v>4786.96</v>
      </c>
      <c r="T64" s="18" t="s">
        <v>12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0</v>
      </c>
      <c r="S65" s="20">
        <v>62.5</v>
      </c>
      <c r="T65" s="18" t="s">
        <v>12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0</v>
      </c>
      <c r="S66" s="20">
        <v>1954.7</v>
      </c>
      <c r="T66" s="18" t="s">
        <v>12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0</v>
      </c>
      <c r="S67" s="21">
        <v>7592.83</v>
      </c>
      <c r="T67" s="15" t="s">
        <v>12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0</v>
      </c>
      <c r="S68" s="20">
        <v>7592.83</v>
      </c>
      <c r="T68" s="18" t="s">
        <v>12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0</v>
      </c>
      <c r="S69" s="21">
        <v>1667.07</v>
      </c>
      <c r="T69" s="15" t="s">
        <v>12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0</v>
      </c>
      <c r="S70" s="20">
        <v>245.86</v>
      </c>
      <c r="T70" s="18" t="s">
        <v>12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0</v>
      </c>
      <c r="S71" s="20">
        <v>747.23</v>
      </c>
      <c r="T71" s="18" t="s">
        <v>12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0</v>
      </c>
      <c r="S72" s="20">
        <v>673.98</v>
      </c>
      <c r="T72" s="18" t="s">
        <v>12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0</v>
      </c>
      <c r="S73" s="21">
        <v>448.9</v>
      </c>
      <c r="T73" s="15" t="s">
        <v>12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4.2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398.3</v>
      </c>
      <c r="T74" s="18" t="s">
        <v>12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8.7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0</v>
      </c>
      <c r="S75" s="20">
        <v>50.6</v>
      </c>
      <c r="T75" s="18" t="s">
        <v>12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0</v>
      </c>
      <c r="S76" s="21">
        <v>266.7</v>
      </c>
      <c r="T76" s="15" t="s">
        <v>12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0</v>
      </c>
      <c r="S77" s="20">
        <v>266.7</v>
      </c>
      <c r="T77" s="18" t="s">
        <v>12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0</v>
      </c>
      <c r="S78" s="21">
        <v>4510.8</v>
      </c>
      <c r="T78" s="15" t="s">
        <v>12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0</v>
      </c>
      <c r="S79" s="20">
        <v>3030</v>
      </c>
      <c r="T79" s="18" t="s">
        <v>12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0</v>
      </c>
      <c r="S80" s="20">
        <v>1480.8</v>
      </c>
      <c r="T80" s="18" t="s">
        <v>12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0</v>
      </c>
      <c r="S81" s="21">
        <v>84814.3</v>
      </c>
      <c r="T81" s="15" t="s">
        <v>12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6555.71</v>
      </c>
      <c r="T82" s="15" t="s">
        <v>12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0">
        <v>0</v>
      </c>
      <c r="S83" s="20">
        <v>0</v>
      </c>
      <c r="T83" s="18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8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8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8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-6555.71</v>
      </c>
      <c r="T87" s="18" t="s">
        <v>12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-6555.71</v>
      </c>
      <c r="T88" s="15" t="s">
        <v>12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0</v>
      </c>
      <c r="S89" s="7">
        <v>0</v>
      </c>
      <c r="T89" s="7" t="s">
        <v>12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0</v>
      </c>
      <c r="S90" s="2">
        <v>0</v>
      </c>
      <c r="T90" s="98" t="s">
        <v>12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A6BD8-9659-4794-B4E1-1BAE19BCD3A0}">
  <sheetPr>
    <pageSetUpPr fitToPage="1"/>
  </sheetPr>
  <dimension ref="A1:AK124"/>
  <sheetViews>
    <sheetView showGridLines="0" tabSelected="1" topLeftCell="A112" workbookViewId="0">
      <selection activeCell="M123" sqref="M123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8" width="0" hidden="1" customWidth="1"/>
    <col min="29" max="30" width="11.4257812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  <col min="38" max="256" width="9.140625" customWidth="1"/>
  </cols>
  <sheetData>
    <row r="1" spans="1:37" ht="12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97" t="s">
        <v>816</v>
      </c>
      <c r="N1" s="97"/>
      <c r="O1" s="97"/>
      <c r="P1" s="97"/>
      <c r="Q1" s="97"/>
      <c r="R1" s="97"/>
      <c r="S1" s="97"/>
      <c r="T1" s="97"/>
      <c r="U1" s="97"/>
      <c r="V1" s="97"/>
      <c r="W1" s="97"/>
      <c r="X1" s="38"/>
      <c r="Y1" s="96"/>
      <c r="Z1" s="95"/>
      <c r="AA1" s="114"/>
      <c r="AB1" s="96"/>
      <c r="AC1" s="57"/>
      <c r="AD1" s="38"/>
      <c r="AE1" s="38"/>
      <c r="AF1" s="38"/>
      <c r="AG1" s="38"/>
      <c r="AH1" s="38"/>
      <c r="AI1" s="38"/>
      <c r="AJ1" s="38"/>
      <c r="AK1" s="38"/>
    </row>
    <row r="2" spans="1:37" ht="14.25" customHeight="1" x14ac:dyDescent="0.2">
      <c r="A2" s="93"/>
      <c r="B2" s="93"/>
      <c r="C2" s="190" t="s">
        <v>860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38"/>
      <c r="AF2" s="38"/>
      <c r="AG2" s="38"/>
      <c r="AH2" s="38"/>
      <c r="AI2" s="38"/>
      <c r="AJ2" s="38"/>
      <c r="AK2" s="38"/>
    </row>
    <row r="3" spans="1:37" ht="12.75" customHeight="1" x14ac:dyDescent="0.2">
      <c r="A3" s="93"/>
      <c r="B3" s="93"/>
      <c r="C3" s="190" t="s">
        <v>813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38"/>
      <c r="AF3" s="38"/>
      <c r="AG3" s="38"/>
      <c r="AH3" s="38"/>
      <c r="AI3" s="38"/>
      <c r="AJ3" s="38"/>
      <c r="AK3" s="38"/>
    </row>
    <row r="4" spans="1:37" ht="12.75" customHeight="1" x14ac:dyDescent="0.2">
      <c r="A4" s="93"/>
      <c r="B4" s="93"/>
      <c r="C4" s="190" t="s">
        <v>870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38"/>
      <c r="AF4" s="38"/>
      <c r="AG4" s="38"/>
      <c r="AH4" s="38"/>
      <c r="AI4" s="38"/>
      <c r="AJ4" s="38"/>
      <c r="AK4" s="38"/>
    </row>
    <row r="5" spans="1:37" ht="12.75" customHeigh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38"/>
      <c r="AA5" s="38"/>
      <c r="AB5" s="38"/>
      <c r="AC5" s="57"/>
      <c r="AD5" s="38"/>
      <c r="AE5" s="38"/>
      <c r="AF5" s="38"/>
      <c r="AG5" s="38"/>
      <c r="AH5" s="38"/>
      <c r="AI5" s="38"/>
      <c r="AJ5" s="38"/>
      <c r="AK5" s="38"/>
    </row>
    <row r="6" spans="1:37" ht="17.25" customHeight="1" thickBo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113" t="s">
        <v>347</v>
      </c>
      <c r="W6" s="62"/>
      <c r="X6" s="62"/>
      <c r="Y6" s="91"/>
      <c r="Z6" s="55"/>
      <c r="AA6" s="38"/>
      <c r="AB6" s="112" t="s">
        <v>859</v>
      </c>
      <c r="AC6" s="57"/>
      <c r="AD6" s="38"/>
      <c r="AE6" s="55"/>
      <c r="AF6" s="90" t="s">
        <v>811</v>
      </c>
      <c r="AG6" s="38"/>
      <c r="AH6" s="38"/>
      <c r="AI6" s="38"/>
      <c r="AJ6" s="38"/>
      <c r="AK6" s="38"/>
    </row>
    <row r="7" spans="1:37" ht="18" customHeight="1" x14ac:dyDescent="0.2">
      <c r="A7" s="62"/>
      <c r="B7" s="81"/>
      <c r="C7" s="183" t="s">
        <v>345</v>
      </c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89" t="s">
        <v>810</v>
      </c>
      <c r="O7" s="89"/>
      <c r="P7" s="89"/>
      <c r="Q7" s="179" t="s">
        <v>809</v>
      </c>
      <c r="R7" s="191" t="s">
        <v>808</v>
      </c>
      <c r="S7" s="88"/>
      <c r="T7" s="111"/>
      <c r="U7" s="110"/>
      <c r="V7" s="110"/>
      <c r="W7" s="110"/>
      <c r="X7" s="64"/>
      <c r="Y7" s="87"/>
      <c r="Z7" s="207" t="s">
        <v>858</v>
      </c>
      <c r="AA7" s="207"/>
      <c r="AB7" s="208"/>
      <c r="AC7" s="179" t="s">
        <v>871</v>
      </c>
      <c r="AD7" s="179" t="s">
        <v>872</v>
      </c>
      <c r="AE7" s="181"/>
      <c r="AF7" s="195" t="s">
        <v>857</v>
      </c>
      <c r="AG7" s="38"/>
      <c r="AH7" s="38" t="s">
        <v>805</v>
      </c>
      <c r="AI7" s="38"/>
      <c r="AJ7" s="38"/>
      <c r="AK7" s="57"/>
    </row>
    <row r="8" spans="1:37" ht="42.75" customHeight="1" thickBot="1" x14ac:dyDescent="0.25">
      <c r="A8" s="62"/>
      <c r="B8" s="86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85" t="s">
        <v>804</v>
      </c>
      <c r="O8" s="84" t="s">
        <v>803</v>
      </c>
      <c r="P8" s="84" t="s">
        <v>802</v>
      </c>
      <c r="Q8" s="179"/>
      <c r="R8" s="191"/>
      <c r="S8" s="83" t="s">
        <v>801</v>
      </c>
      <c r="T8" s="109" t="s">
        <v>856</v>
      </c>
      <c r="U8" s="109" t="s">
        <v>855</v>
      </c>
      <c r="V8" s="109" t="s">
        <v>854</v>
      </c>
      <c r="W8" s="109" t="s">
        <v>853</v>
      </c>
      <c r="X8" s="109" t="s">
        <v>852</v>
      </c>
      <c r="Y8" s="82" t="s">
        <v>800</v>
      </c>
      <c r="Z8" s="108" t="s">
        <v>851</v>
      </c>
      <c r="AA8" s="107" t="s">
        <v>850</v>
      </c>
      <c r="AB8" s="107" t="s">
        <v>849</v>
      </c>
      <c r="AC8" s="200"/>
      <c r="AD8" s="200"/>
      <c r="AE8" s="205"/>
      <c r="AF8" s="179"/>
      <c r="AG8" s="38"/>
      <c r="AH8" s="38">
        <v>2023</v>
      </c>
      <c r="AI8" s="38"/>
      <c r="AJ8" s="38"/>
      <c r="AK8" s="57"/>
    </row>
    <row r="9" spans="1:37" ht="12.75" customHeight="1" x14ac:dyDescent="0.2">
      <c r="A9" s="62"/>
      <c r="B9" s="81"/>
      <c r="C9" s="193">
        <v>1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56">
        <v>2</v>
      </c>
      <c r="O9" s="80">
        <v>3</v>
      </c>
      <c r="P9" s="79">
        <v>4</v>
      </c>
      <c r="Q9" s="78">
        <v>2</v>
      </c>
      <c r="R9" s="77">
        <v>3</v>
      </c>
      <c r="S9" s="56">
        <v>7</v>
      </c>
      <c r="T9" s="79">
        <v>8</v>
      </c>
      <c r="U9" s="79">
        <v>9</v>
      </c>
      <c r="V9" s="79">
        <v>10</v>
      </c>
      <c r="W9" s="79">
        <v>11</v>
      </c>
      <c r="X9" s="79">
        <v>7</v>
      </c>
      <c r="Y9" s="106"/>
      <c r="Z9" s="56">
        <v>4</v>
      </c>
      <c r="AA9" s="105">
        <v>5</v>
      </c>
      <c r="AB9" s="105">
        <v>6</v>
      </c>
      <c r="AC9" s="45">
        <v>4</v>
      </c>
      <c r="AD9" s="45">
        <v>5</v>
      </c>
      <c r="AE9" s="104">
        <v>6</v>
      </c>
      <c r="AF9" s="11">
        <v>6</v>
      </c>
      <c r="AG9" s="38"/>
      <c r="AH9" s="38">
        <v>2024</v>
      </c>
      <c r="AI9" s="38"/>
      <c r="AJ9" s="38"/>
      <c r="AK9" s="57"/>
    </row>
    <row r="10" spans="1:37" s="152" customFormat="1" ht="38.25" customHeight="1" x14ac:dyDescent="0.2">
      <c r="A10" s="143"/>
      <c r="B10" s="201" t="s">
        <v>799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2"/>
      <c r="Q10" s="144" t="s">
        <v>798</v>
      </c>
      <c r="R10" s="145" t="s">
        <v>12</v>
      </c>
      <c r="S10" s="209"/>
      <c r="T10" s="209"/>
      <c r="U10" s="209"/>
      <c r="V10" s="209"/>
      <c r="W10" s="209"/>
      <c r="X10" s="146">
        <v>0</v>
      </c>
      <c r="Y10" s="147">
        <v>49504.4</v>
      </c>
      <c r="Z10" s="210"/>
      <c r="AA10" s="210"/>
      <c r="AB10" s="211"/>
      <c r="AC10" s="147">
        <v>130275.98</v>
      </c>
      <c r="AD10" s="148">
        <v>131784.19</v>
      </c>
      <c r="AE10" s="149"/>
      <c r="AF10" s="150">
        <f>AD10/AC10*100-100</f>
        <v>1.1577038223009311</v>
      </c>
      <c r="AG10" s="212"/>
      <c r="AH10" s="212"/>
      <c r="AI10" s="212"/>
      <c r="AJ10" s="212"/>
      <c r="AK10" s="151"/>
    </row>
    <row r="11" spans="1:37" s="152" customFormat="1" ht="84.75" customHeight="1" x14ac:dyDescent="0.2">
      <c r="A11" s="143"/>
      <c r="B11" s="201" t="s">
        <v>796</v>
      </c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2"/>
      <c r="Q11" s="144" t="s">
        <v>795</v>
      </c>
      <c r="R11" s="145" t="s">
        <v>12</v>
      </c>
      <c r="S11" s="209"/>
      <c r="T11" s="209"/>
      <c r="U11" s="209"/>
      <c r="V11" s="209"/>
      <c r="W11" s="209"/>
      <c r="X11" s="146">
        <v>0</v>
      </c>
      <c r="Y11" s="147">
        <v>48275</v>
      </c>
      <c r="Z11" s="210"/>
      <c r="AA11" s="210"/>
      <c r="AB11" s="211"/>
      <c r="AC11" s="147">
        <v>127368.38</v>
      </c>
      <c r="AD11" s="148">
        <v>128999.89</v>
      </c>
      <c r="AE11" s="149"/>
      <c r="AF11" s="150">
        <f t="shared" ref="AF11:AF99" si="0">AD11/AC11*100-100</f>
        <v>1.2809380161701114</v>
      </c>
      <c r="AG11" s="212"/>
      <c r="AH11" s="212"/>
      <c r="AI11" s="212"/>
      <c r="AJ11" s="212"/>
      <c r="AK11" s="151"/>
    </row>
    <row r="12" spans="1:37" ht="60" customHeight="1" x14ac:dyDescent="0.2">
      <c r="A12" s="74"/>
      <c r="B12" s="201" t="s">
        <v>793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2"/>
      <c r="Q12" s="73" t="s">
        <v>792</v>
      </c>
      <c r="R12" s="72" t="s">
        <v>12</v>
      </c>
      <c r="S12" s="188"/>
      <c r="T12" s="188"/>
      <c r="U12" s="188"/>
      <c r="V12" s="188"/>
      <c r="W12" s="188"/>
      <c r="X12" s="103">
        <v>0</v>
      </c>
      <c r="Y12" s="71">
        <v>13753.8</v>
      </c>
      <c r="Z12" s="203"/>
      <c r="AA12" s="203"/>
      <c r="AB12" s="204"/>
      <c r="AC12" s="71">
        <v>32957.949999999997</v>
      </c>
      <c r="AD12" s="102">
        <v>34436.65</v>
      </c>
      <c r="AE12" s="101"/>
      <c r="AF12" s="100">
        <f t="shared" si="0"/>
        <v>4.4866261402787728</v>
      </c>
      <c r="AG12" s="192"/>
      <c r="AH12" s="192"/>
      <c r="AI12" s="192"/>
      <c r="AJ12" s="192"/>
      <c r="AK12" s="69"/>
    </row>
    <row r="13" spans="1:37" ht="38.25" customHeight="1" x14ac:dyDescent="0.2">
      <c r="A13" s="74"/>
      <c r="B13" s="201" t="s">
        <v>790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2"/>
      <c r="Q13" s="73" t="s">
        <v>789</v>
      </c>
      <c r="R13" s="72">
        <v>610</v>
      </c>
      <c r="S13" s="188"/>
      <c r="T13" s="188"/>
      <c r="U13" s="188"/>
      <c r="V13" s="188"/>
      <c r="W13" s="188"/>
      <c r="X13" s="103">
        <v>0</v>
      </c>
      <c r="Y13" s="71">
        <v>5629.4</v>
      </c>
      <c r="Z13" s="203"/>
      <c r="AA13" s="203"/>
      <c r="AB13" s="204"/>
      <c r="AC13" s="71">
        <v>6560</v>
      </c>
      <c r="AD13" s="102">
        <v>12745.2</v>
      </c>
      <c r="AE13" s="101"/>
      <c r="AF13" s="100">
        <f t="shared" si="0"/>
        <v>94.286585365853654</v>
      </c>
      <c r="AG13" s="192"/>
      <c r="AH13" s="192"/>
      <c r="AI13" s="192"/>
      <c r="AJ13" s="192"/>
      <c r="AK13" s="69"/>
    </row>
    <row r="14" spans="1:37" ht="102.75" customHeight="1" x14ac:dyDescent="0.2">
      <c r="A14" s="74"/>
      <c r="B14" s="201" t="s">
        <v>787</v>
      </c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2"/>
      <c r="Q14" s="73" t="s">
        <v>784</v>
      </c>
      <c r="R14" s="72">
        <v>240</v>
      </c>
      <c r="S14" s="188"/>
      <c r="T14" s="188"/>
      <c r="U14" s="188"/>
      <c r="V14" s="188"/>
      <c r="W14" s="188"/>
      <c r="X14" s="103">
        <v>0</v>
      </c>
      <c r="Y14" s="71">
        <v>8.1</v>
      </c>
      <c r="Z14" s="203"/>
      <c r="AA14" s="203"/>
      <c r="AB14" s="204"/>
      <c r="AC14" s="71">
        <v>9.69</v>
      </c>
      <c r="AD14" s="102">
        <v>13.07</v>
      </c>
      <c r="AE14" s="101"/>
      <c r="AF14" s="100">
        <f t="shared" si="0"/>
        <v>34.881320949432421</v>
      </c>
      <c r="AG14" s="192"/>
      <c r="AH14" s="192"/>
      <c r="AI14" s="192"/>
      <c r="AJ14" s="192"/>
      <c r="AK14" s="69"/>
    </row>
    <row r="15" spans="1:37" ht="108.75" customHeight="1" x14ac:dyDescent="0.2">
      <c r="A15" s="74"/>
      <c r="B15" s="201" t="s">
        <v>785</v>
      </c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2"/>
      <c r="Q15" s="73" t="s">
        <v>784</v>
      </c>
      <c r="R15" s="72">
        <v>310</v>
      </c>
      <c r="S15" s="188"/>
      <c r="T15" s="188"/>
      <c r="U15" s="188"/>
      <c r="V15" s="188"/>
      <c r="W15" s="188"/>
      <c r="X15" s="103">
        <v>0</v>
      </c>
      <c r="Y15" s="71">
        <v>665.9</v>
      </c>
      <c r="Z15" s="203"/>
      <c r="AA15" s="203"/>
      <c r="AB15" s="204"/>
      <c r="AC15" s="71">
        <v>1016.07</v>
      </c>
      <c r="AD15" s="102">
        <v>1365.02</v>
      </c>
      <c r="AE15" s="101"/>
      <c r="AF15" s="100">
        <f t="shared" si="0"/>
        <v>34.343106282047472</v>
      </c>
      <c r="AG15" s="192"/>
      <c r="AH15" s="192"/>
      <c r="AI15" s="192"/>
      <c r="AJ15" s="192"/>
      <c r="AK15" s="69"/>
    </row>
    <row r="16" spans="1:37" ht="95.25" customHeight="1" x14ac:dyDescent="0.2">
      <c r="A16" s="74"/>
      <c r="B16" s="141"/>
      <c r="C16" s="141"/>
      <c r="D16" s="141"/>
      <c r="E16" s="141"/>
      <c r="F16" s="196" t="s">
        <v>861</v>
      </c>
      <c r="G16" s="197"/>
      <c r="H16" s="197"/>
      <c r="I16" s="197"/>
      <c r="J16" s="197"/>
      <c r="K16" s="197"/>
      <c r="L16" s="197"/>
      <c r="M16" s="198"/>
      <c r="N16" s="141"/>
      <c r="O16" s="141"/>
      <c r="P16" s="142"/>
      <c r="Q16" s="129" t="s">
        <v>862</v>
      </c>
      <c r="R16" s="128">
        <v>610</v>
      </c>
      <c r="S16" s="115"/>
      <c r="T16" s="115"/>
      <c r="U16" s="115"/>
      <c r="V16" s="115"/>
      <c r="W16" s="115"/>
      <c r="X16" s="103"/>
      <c r="Y16" s="118"/>
      <c r="Z16" s="117"/>
      <c r="AA16" s="117"/>
      <c r="AB16" s="118"/>
      <c r="AC16" s="118">
        <v>667.4</v>
      </c>
      <c r="AD16" s="117"/>
      <c r="AE16" s="101"/>
      <c r="AF16" s="122">
        <f t="shared" si="0"/>
        <v>-100</v>
      </c>
      <c r="AG16" s="116"/>
      <c r="AH16" s="116"/>
      <c r="AI16" s="116"/>
      <c r="AJ16" s="116"/>
      <c r="AK16" s="69"/>
    </row>
    <row r="17" spans="1:37" ht="121.5" customHeight="1" x14ac:dyDescent="0.2">
      <c r="A17" s="74"/>
      <c r="B17" s="201" t="s">
        <v>610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2"/>
      <c r="Q17" s="73" t="s">
        <v>781</v>
      </c>
      <c r="R17" s="72">
        <v>610</v>
      </c>
      <c r="S17" s="188"/>
      <c r="T17" s="188"/>
      <c r="U17" s="188"/>
      <c r="V17" s="188"/>
      <c r="W17" s="188"/>
      <c r="X17" s="103">
        <v>0</v>
      </c>
      <c r="Y17" s="71">
        <v>7385</v>
      </c>
      <c r="Z17" s="203"/>
      <c r="AA17" s="203"/>
      <c r="AB17" s="204"/>
      <c r="AC17" s="71">
        <v>24704.799999999999</v>
      </c>
      <c r="AD17" s="102">
        <v>20247.900000000001</v>
      </c>
      <c r="AE17" s="101"/>
      <c r="AF17" s="100">
        <f t="shared" si="0"/>
        <v>-18.040623684466169</v>
      </c>
      <c r="AG17" s="192"/>
      <c r="AH17" s="192"/>
      <c r="AI17" s="192"/>
      <c r="AJ17" s="192"/>
      <c r="AK17" s="69"/>
    </row>
    <row r="18" spans="1:37" ht="60" customHeight="1" x14ac:dyDescent="0.2">
      <c r="A18" s="74"/>
      <c r="B18" s="201" t="s">
        <v>735</v>
      </c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2"/>
      <c r="Q18" s="73" t="s">
        <v>775</v>
      </c>
      <c r="R18" s="72">
        <v>610</v>
      </c>
      <c r="S18" s="188"/>
      <c r="T18" s="188"/>
      <c r="U18" s="188"/>
      <c r="V18" s="188"/>
      <c r="W18" s="188"/>
      <c r="X18" s="103">
        <v>0</v>
      </c>
      <c r="Y18" s="71">
        <v>65.5</v>
      </c>
      <c r="Z18" s="203"/>
      <c r="AA18" s="203"/>
      <c r="AB18" s="204"/>
      <c r="AC18" s="71"/>
      <c r="AD18" s="102">
        <v>65.459999999999994</v>
      </c>
      <c r="AE18" s="101"/>
      <c r="AF18" s="100"/>
      <c r="AG18" s="192"/>
      <c r="AH18" s="192"/>
      <c r="AI18" s="192"/>
      <c r="AJ18" s="192"/>
      <c r="AK18" s="69"/>
    </row>
    <row r="19" spans="1:37" ht="60" customHeight="1" x14ac:dyDescent="0.2">
      <c r="A19" s="74"/>
      <c r="B19" s="201" t="s">
        <v>774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2"/>
      <c r="Q19" s="73" t="s">
        <v>773</v>
      </c>
      <c r="R19" s="72" t="s">
        <v>12</v>
      </c>
      <c r="S19" s="188"/>
      <c r="T19" s="188"/>
      <c r="U19" s="188"/>
      <c r="V19" s="188"/>
      <c r="W19" s="188"/>
      <c r="X19" s="103">
        <v>0</v>
      </c>
      <c r="Y19" s="71">
        <v>29683.200000000001</v>
      </c>
      <c r="Z19" s="203"/>
      <c r="AA19" s="203"/>
      <c r="AB19" s="204"/>
      <c r="AC19" s="71">
        <v>80850.259999999995</v>
      </c>
      <c r="AD19" s="102">
        <v>82131.27</v>
      </c>
      <c r="AE19" s="101"/>
      <c r="AF19" s="100">
        <f t="shared" si="0"/>
        <v>1.5844228577620072</v>
      </c>
      <c r="AG19" s="192"/>
      <c r="AH19" s="192"/>
      <c r="AI19" s="192"/>
      <c r="AJ19" s="192"/>
      <c r="AK19" s="69"/>
    </row>
    <row r="20" spans="1:37" ht="60" customHeight="1" x14ac:dyDescent="0.2">
      <c r="A20" s="74"/>
      <c r="B20" s="201" t="s">
        <v>771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2"/>
      <c r="Q20" s="73" t="s">
        <v>770</v>
      </c>
      <c r="R20" s="72">
        <v>610</v>
      </c>
      <c r="S20" s="188"/>
      <c r="T20" s="188"/>
      <c r="U20" s="188"/>
      <c r="V20" s="188"/>
      <c r="W20" s="188"/>
      <c r="X20" s="103">
        <v>0</v>
      </c>
      <c r="Y20" s="71">
        <v>9519.2000000000007</v>
      </c>
      <c r="Z20" s="203"/>
      <c r="AA20" s="203"/>
      <c r="AB20" s="204"/>
      <c r="AC20" s="71">
        <v>13616.2</v>
      </c>
      <c r="AD20" s="102">
        <v>16677.3</v>
      </c>
      <c r="AE20" s="101"/>
      <c r="AF20" s="100">
        <f t="shared" si="0"/>
        <v>22.481309028950804</v>
      </c>
      <c r="AG20" s="192"/>
      <c r="AH20" s="192"/>
      <c r="AI20" s="192"/>
      <c r="AJ20" s="192"/>
      <c r="AK20" s="69"/>
    </row>
    <row r="21" spans="1:37" s="119" customFormat="1" ht="82.5" customHeight="1" x14ac:dyDescent="0.2">
      <c r="A21" s="130"/>
      <c r="B21" s="141"/>
      <c r="C21" s="141"/>
      <c r="D21" s="141"/>
      <c r="E21" s="141"/>
      <c r="F21" s="196" t="s">
        <v>863</v>
      </c>
      <c r="G21" s="197"/>
      <c r="H21" s="197"/>
      <c r="I21" s="197"/>
      <c r="J21" s="197"/>
      <c r="K21" s="197"/>
      <c r="L21" s="197"/>
      <c r="M21" s="198"/>
      <c r="N21" s="141"/>
      <c r="O21" s="141"/>
      <c r="P21" s="142"/>
      <c r="Q21" s="154" t="s">
        <v>864</v>
      </c>
      <c r="R21" s="153">
        <v>610</v>
      </c>
      <c r="S21" s="127"/>
      <c r="T21" s="127"/>
      <c r="U21" s="127"/>
      <c r="V21" s="127"/>
      <c r="W21" s="127"/>
      <c r="X21" s="126"/>
      <c r="Y21" s="125"/>
      <c r="Z21" s="124"/>
      <c r="AA21" s="124"/>
      <c r="AB21" s="125"/>
      <c r="AC21" s="125">
        <v>2115.94</v>
      </c>
      <c r="AD21" s="124"/>
      <c r="AE21" s="123"/>
      <c r="AF21" s="134">
        <f t="shared" si="0"/>
        <v>-100</v>
      </c>
      <c r="AG21" s="121"/>
      <c r="AH21" s="121"/>
      <c r="AI21" s="121"/>
      <c r="AJ21" s="121"/>
      <c r="AK21" s="120"/>
    </row>
    <row r="22" spans="1:37" s="131" customFormat="1" ht="82.5" customHeight="1" x14ac:dyDescent="0.2">
      <c r="A22" s="140"/>
      <c r="B22" s="141"/>
      <c r="C22" s="141"/>
      <c r="D22" s="141"/>
      <c r="E22" s="141"/>
      <c r="F22" s="199" t="s">
        <v>768</v>
      </c>
      <c r="G22" s="213"/>
      <c r="H22" s="213"/>
      <c r="I22" s="213"/>
      <c r="J22" s="213"/>
      <c r="K22" s="213"/>
      <c r="L22" s="213"/>
      <c r="M22" s="214"/>
      <c r="N22" s="141"/>
      <c r="O22" s="141"/>
      <c r="P22" s="142"/>
      <c r="Q22" s="156" t="s">
        <v>767</v>
      </c>
      <c r="R22" s="155">
        <v>610</v>
      </c>
      <c r="S22" s="139"/>
      <c r="T22" s="139"/>
      <c r="U22" s="139"/>
      <c r="V22" s="139"/>
      <c r="W22" s="139"/>
      <c r="X22" s="138"/>
      <c r="Y22" s="137"/>
      <c r="Z22" s="136"/>
      <c r="AA22" s="136"/>
      <c r="AB22" s="137"/>
      <c r="AC22" s="137">
        <v>22.33</v>
      </c>
      <c r="AD22" s="136">
        <v>26.4</v>
      </c>
      <c r="AE22" s="135"/>
      <c r="AF22" s="134">
        <f t="shared" si="0"/>
        <v>18.22660098522168</v>
      </c>
      <c r="AG22" s="133"/>
      <c r="AH22" s="133"/>
      <c r="AI22" s="133"/>
      <c r="AJ22" s="133"/>
      <c r="AK22" s="132"/>
    </row>
    <row r="23" spans="1:37" ht="120.75" customHeight="1" x14ac:dyDescent="0.2">
      <c r="A23" s="74"/>
      <c r="B23" s="201" t="s">
        <v>610</v>
      </c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2"/>
      <c r="Q23" s="73" t="s">
        <v>766</v>
      </c>
      <c r="R23" s="72">
        <v>610</v>
      </c>
      <c r="S23" s="188"/>
      <c r="T23" s="188"/>
      <c r="U23" s="188"/>
      <c r="V23" s="188"/>
      <c r="W23" s="188"/>
      <c r="X23" s="103">
        <v>0</v>
      </c>
      <c r="Y23" s="71">
        <v>16091</v>
      </c>
      <c r="Z23" s="203"/>
      <c r="AA23" s="203"/>
      <c r="AB23" s="204"/>
      <c r="AC23" s="71">
        <v>51397.1</v>
      </c>
      <c r="AD23" s="102">
        <v>51639.5</v>
      </c>
      <c r="AE23" s="101"/>
      <c r="AF23" s="134">
        <f t="shared" si="0"/>
        <v>0.47162193975924538</v>
      </c>
      <c r="AG23" s="192"/>
      <c r="AH23" s="192"/>
      <c r="AI23" s="192"/>
      <c r="AJ23" s="192"/>
      <c r="AK23" s="69"/>
    </row>
    <row r="24" spans="1:37" ht="60" customHeight="1" x14ac:dyDescent="0.2">
      <c r="A24" s="74"/>
      <c r="B24" s="201" t="s">
        <v>738</v>
      </c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2"/>
      <c r="Q24" s="73" t="s">
        <v>764</v>
      </c>
      <c r="R24" s="72">
        <v>610</v>
      </c>
      <c r="S24" s="188"/>
      <c r="T24" s="188"/>
      <c r="U24" s="188"/>
      <c r="V24" s="188"/>
      <c r="W24" s="188"/>
      <c r="X24" s="103">
        <v>0</v>
      </c>
      <c r="Y24" s="71">
        <v>204</v>
      </c>
      <c r="Z24" s="203"/>
      <c r="AA24" s="203"/>
      <c r="AB24" s="204"/>
      <c r="AC24" s="71">
        <v>560</v>
      </c>
      <c r="AD24" s="102">
        <v>4693.17</v>
      </c>
      <c r="AE24" s="101"/>
      <c r="AF24" s="100">
        <f t="shared" si="0"/>
        <v>738.06607142857138</v>
      </c>
      <c r="AG24" s="192"/>
      <c r="AH24" s="192"/>
      <c r="AI24" s="192"/>
      <c r="AJ24" s="192"/>
      <c r="AK24" s="69"/>
    </row>
    <row r="25" spans="1:37" ht="60" customHeight="1" x14ac:dyDescent="0.2">
      <c r="A25" s="74"/>
      <c r="B25" s="201" t="s">
        <v>762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2"/>
      <c r="Q25" s="73" t="s">
        <v>761</v>
      </c>
      <c r="R25" s="72">
        <v>610</v>
      </c>
      <c r="S25" s="188"/>
      <c r="T25" s="188"/>
      <c r="U25" s="188"/>
      <c r="V25" s="188"/>
      <c r="W25" s="188"/>
      <c r="X25" s="103">
        <v>0</v>
      </c>
      <c r="Y25" s="71">
        <v>739.4</v>
      </c>
      <c r="Z25" s="203"/>
      <c r="AA25" s="203"/>
      <c r="AB25" s="204"/>
      <c r="AC25" s="71">
        <v>2524.9299999999998</v>
      </c>
      <c r="AD25" s="102">
        <v>1389.91</v>
      </c>
      <c r="AE25" s="101"/>
      <c r="AF25" s="100">
        <f t="shared" si="0"/>
        <v>-44.952533337557867</v>
      </c>
      <c r="AG25" s="192"/>
      <c r="AH25" s="192"/>
      <c r="AI25" s="192"/>
      <c r="AJ25" s="192"/>
      <c r="AK25" s="69"/>
    </row>
    <row r="26" spans="1:37" ht="189.75" customHeight="1" x14ac:dyDescent="0.2">
      <c r="A26" s="74"/>
      <c r="B26" s="201" t="s">
        <v>735</v>
      </c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2"/>
      <c r="Q26" s="73" t="s">
        <v>759</v>
      </c>
      <c r="R26" s="72">
        <v>610</v>
      </c>
      <c r="S26" s="188"/>
      <c r="T26" s="188"/>
      <c r="U26" s="188"/>
      <c r="V26" s="188"/>
      <c r="W26" s="188"/>
      <c r="X26" s="103">
        <v>0</v>
      </c>
      <c r="Y26" s="71">
        <v>248.5</v>
      </c>
      <c r="Z26" s="203"/>
      <c r="AA26" s="203"/>
      <c r="AB26" s="204"/>
      <c r="AC26" s="71"/>
      <c r="AD26" s="102">
        <v>248.51</v>
      </c>
      <c r="AE26" s="101"/>
      <c r="AF26" s="100"/>
      <c r="AG26" s="192"/>
      <c r="AH26" s="192"/>
      <c r="AI26" s="192"/>
      <c r="AJ26" s="192"/>
      <c r="AK26" s="69"/>
    </row>
    <row r="27" spans="1:37" ht="72" customHeight="1" x14ac:dyDescent="0.2">
      <c r="A27" s="74"/>
      <c r="B27" s="201" t="s">
        <v>758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2"/>
      <c r="Q27" s="73" t="s">
        <v>757</v>
      </c>
      <c r="R27" s="72">
        <v>610</v>
      </c>
      <c r="S27" s="188"/>
      <c r="T27" s="188"/>
      <c r="U27" s="188"/>
      <c r="V27" s="188"/>
      <c r="W27" s="188"/>
      <c r="X27" s="103">
        <v>0</v>
      </c>
      <c r="Y27" s="71">
        <v>2061.8000000000002</v>
      </c>
      <c r="Z27" s="203"/>
      <c r="AA27" s="203"/>
      <c r="AB27" s="204"/>
      <c r="AC27" s="71">
        <v>5957.95</v>
      </c>
      <c r="AD27" s="102">
        <v>2061.8000000000002</v>
      </c>
      <c r="AE27" s="101"/>
      <c r="AF27" s="100">
        <f t="shared" si="0"/>
        <v>-65.394137245193406</v>
      </c>
      <c r="AG27" s="192"/>
      <c r="AH27" s="192"/>
      <c r="AI27" s="192"/>
      <c r="AJ27" s="192"/>
      <c r="AK27" s="69"/>
    </row>
    <row r="28" spans="1:37" s="131" customFormat="1" ht="122.25" customHeight="1" x14ac:dyDescent="0.2">
      <c r="A28" s="140"/>
      <c r="B28" s="141"/>
      <c r="C28" s="141"/>
      <c r="D28" s="141"/>
      <c r="E28" s="141"/>
      <c r="F28" s="199" t="s">
        <v>865</v>
      </c>
      <c r="G28" s="197"/>
      <c r="H28" s="197"/>
      <c r="I28" s="197"/>
      <c r="J28" s="197"/>
      <c r="K28" s="197"/>
      <c r="L28" s="197"/>
      <c r="M28" s="198"/>
      <c r="N28" s="141"/>
      <c r="O28" s="141"/>
      <c r="P28" s="142"/>
      <c r="Q28" s="158" t="s">
        <v>866</v>
      </c>
      <c r="R28" s="157">
        <v>610</v>
      </c>
      <c r="S28" s="139"/>
      <c r="T28" s="139"/>
      <c r="U28" s="139"/>
      <c r="V28" s="139"/>
      <c r="W28" s="139"/>
      <c r="X28" s="138"/>
      <c r="Y28" s="137"/>
      <c r="Z28" s="136"/>
      <c r="AA28" s="136"/>
      <c r="AB28" s="137"/>
      <c r="AC28" s="137">
        <v>3451.4</v>
      </c>
      <c r="AD28" s="136"/>
      <c r="AE28" s="135"/>
      <c r="AF28" s="134">
        <f t="shared" si="0"/>
        <v>-100</v>
      </c>
      <c r="AG28" s="133"/>
      <c r="AH28" s="133"/>
      <c r="AI28" s="133"/>
      <c r="AJ28" s="133"/>
      <c r="AK28" s="132"/>
    </row>
    <row r="29" spans="1:37" ht="60" customHeight="1" x14ac:dyDescent="0.2">
      <c r="A29" s="74"/>
      <c r="B29" s="201" t="s">
        <v>755</v>
      </c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2"/>
      <c r="Q29" s="73" t="s">
        <v>754</v>
      </c>
      <c r="R29" s="72">
        <v>610</v>
      </c>
      <c r="S29" s="188"/>
      <c r="T29" s="188"/>
      <c r="U29" s="188"/>
      <c r="V29" s="188"/>
      <c r="W29" s="188"/>
      <c r="X29" s="103">
        <v>0</v>
      </c>
      <c r="Y29" s="71">
        <v>819.2</v>
      </c>
      <c r="Z29" s="203"/>
      <c r="AA29" s="203"/>
      <c r="AB29" s="204"/>
      <c r="AC29" s="71">
        <v>121.92</v>
      </c>
      <c r="AD29" s="102">
        <v>819.24</v>
      </c>
      <c r="AE29" s="101"/>
      <c r="AF29" s="100">
        <f t="shared" si="0"/>
        <v>571.94881889763781</v>
      </c>
      <c r="AG29" s="192"/>
      <c r="AH29" s="192"/>
      <c r="AI29" s="192"/>
      <c r="AJ29" s="192"/>
      <c r="AK29" s="69"/>
    </row>
    <row r="30" spans="1:37" s="131" customFormat="1" ht="60" customHeight="1" x14ac:dyDescent="0.2">
      <c r="A30" s="140"/>
      <c r="B30" s="141"/>
      <c r="C30" s="141"/>
      <c r="D30" s="141"/>
      <c r="E30" s="141"/>
      <c r="F30" s="199" t="s">
        <v>867</v>
      </c>
      <c r="G30" s="197"/>
      <c r="H30" s="197"/>
      <c r="I30" s="197"/>
      <c r="J30" s="197"/>
      <c r="K30" s="197"/>
      <c r="L30" s="197"/>
      <c r="M30" s="198"/>
      <c r="N30" s="141"/>
      <c r="O30" s="141"/>
      <c r="P30" s="142"/>
      <c r="Q30" s="160" t="s">
        <v>868</v>
      </c>
      <c r="R30" s="159">
        <v>610</v>
      </c>
      <c r="S30" s="139"/>
      <c r="T30" s="139"/>
      <c r="U30" s="139"/>
      <c r="V30" s="139"/>
      <c r="W30" s="139"/>
      <c r="X30" s="138"/>
      <c r="Y30" s="137"/>
      <c r="Z30" s="136"/>
      <c r="AA30" s="136"/>
      <c r="AB30" s="137"/>
      <c r="AC30" s="137">
        <v>1082.49</v>
      </c>
      <c r="AD30" s="136"/>
      <c r="AE30" s="135"/>
      <c r="AF30" s="134">
        <f t="shared" si="0"/>
        <v>-100</v>
      </c>
      <c r="AG30" s="133"/>
      <c r="AH30" s="133"/>
      <c r="AI30" s="133"/>
      <c r="AJ30" s="133"/>
      <c r="AK30" s="132"/>
    </row>
    <row r="31" spans="1:37" ht="60" customHeight="1" x14ac:dyDescent="0.2">
      <c r="A31" s="74"/>
      <c r="B31" s="201" t="s">
        <v>752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2"/>
      <c r="Q31" s="73" t="s">
        <v>751</v>
      </c>
      <c r="R31" s="72" t="s">
        <v>12</v>
      </c>
      <c r="S31" s="188"/>
      <c r="T31" s="188"/>
      <c r="U31" s="188"/>
      <c r="V31" s="188"/>
      <c r="W31" s="188"/>
      <c r="X31" s="103">
        <v>0</v>
      </c>
      <c r="Y31" s="71">
        <v>4787</v>
      </c>
      <c r="Z31" s="203"/>
      <c r="AA31" s="203"/>
      <c r="AB31" s="204"/>
      <c r="AC31" s="71">
        <v>12537.76</v>
      </c>
      <c r="AD31" s="102">
        <v>4786.96</v>
      </c>
      <c r="AE31" s="101"/>
      <c r="AF31" s="100">
        <f t="shared" si="0"/>
        <v>-61.819655185615289</v>
      </c>
      <c r="AG31" s="192"/>
      <c r="AH31" s="192"/>
      <c r="AI31" s="192"/>
      <c r="AJ31" s="192"/>
      <c r="AK31" s="69"/>
    </row>
    <row r="32" spans="1:37" ht="60" customHeight="1" x14ac:dyDescent="0.2">
      <c r="A32" s="74"/>
      <c r="B32" s="201" t="s">
        <v>749</v>
      </c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2"/>
      <c r="Q32" s="73" t="s">
        <v>748</v>
      </c>
      <c r="R32" s="72">
        <v>610</v>
      </c>
      <c r="S32" s="188"/>
      <c r="T32" s="188"/>
      <c r="U32" s="188"/>
      <c r="V32" s="188"/>
      <c r="W32" s="188"/>
      <c r="X32" s="103">
        <v>0</v>
      </c>
      <c r="Y32" s="71">
        <v>1483.6</v>
      </c>
      <c r="Z32" s="203"/>
      <c r="AA32" s="203"/>
      <c r="AB32" s="204"/>
      <c r="AC32" s="71">
        <v>4072.3</v>
      </c>
      <c r="AD32" s="102">
        <v>1483.6</v>
      </c>
      <c r="AE32" s="101"/>
      <c r="AF32" s="100">
        <f t="shared" si="0"/>
        <v>-63.568499373818241</v>
      </c>
      <c r="AG32" s="192"/>
      <c r="AH32" s="192"/>
      <c r="AI32" s="192"/>
      <c r="AJ32" s="192"/>
      <c r="AK32" s="69"/>
    </row>
    <row r="33" spans="1:37" ht="60" customHeight="1" x14ac:dyDescent="0.2">
      <c r="A33" s="74"/>
      <c r="B33" s="201" t="s">
        <v>746</v>
      </c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2"/>
      <c r="Q33" s="73" t="s">
        <v>745</v>
      </c>
      <c r="R33" s="72">
        <v>610</v>
      </c>
      <c r="S33" s="188"/>
      <c r="T33" s="188"/>
      <c r="U33" s="188"/>
      <c r="V33" s="188"/>
      <c r="W33" s="188"/>
      <c r="X33" s="103">
        <v>0</v>
      </c>
      <c r="Y33" s="71">
        <v>1877.8</v>
      </c>
      <c r="Z33" s="203"/>
      <c r="AA33" s="203"/>
      <c r="AB33" s="204"/>
      <c r="AC33" s="71">
        <v>4612.7</v>
      </c>
      <c r="AD33" s="102">
        <v>1877.8</v>
      </c>
      <c r="AE33" s="101"/>
      <c r="AF33" s="100">
        <f t="shared" si="0"/>
        <v>-59.29065406378043</v>
      </c>
      <c r="AG33" s="192"/>
      <c r="AH33" s="192"/>
      <c r="AI33" s="192"/>
      <c r="AJ33" s="192"/>
      <c r="AK33" s="69"/>
    </row>
    <row r="34" spans="1:37" ht="60" customHeight="1" x14ac:dyDescent="0.2">
      <c r="A34" s="74"/>
      <c r="B34" s="201" t="s">
        <v>743</v>
      </c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2"/>
      <c r="Q34" s="73" t="s">
        <v>742</v>
      </c>
      <c r="R34" s="72">
        <v>610</v>
      </c>
      <c r="S34" s="188"/>
      <c r="T34" s="188"/>
      <c r="U34" s="188"/>
      <c r="V34" s="188"/>
      <c r="W34" s="188"/>
      <c r="X34" s="103">
        <v>0</v>
      </c>
      <c r="Y34" s="71">
        <v>1123.9000000000001</v>
      </c>
      <c r="Z34" s="203"/>
      <c r="AA34" s="203"/>
      <c r="AB34" s="204"/>
      <c r="AC34" s="71">
        <v>3127</v>
      </c>
      <c r="AD34" s="102">
        <v>1123.9000000000001</v>
      </c>
      <c r="AE34" s="101"/>
      <c r="AF34" s="100">
        <f t="shared" si="0"/>
        <v>-64.058202750239843</v>
      </c>
      <c r="AG34" s="192"/>
      <c r="AH34" s="192"/>
      <c r="AI34" s="192"/>
      <c r="AJ34" s="192"/>
      <c r="AK34" s="69"/>
    </row>
    <row r="35" spans="1:37" s="131" customFormat="1" ht="83.25" customHeight="1" x14ac:dyDescent="0.2">
      <c r="A35" s="140"/>
      <c r="B35" s="141"/>
      <c r="C35" s="141"/>
      <c r="D35" s="141"/>
      <c r="E35" s="141"/>
      <c r="F35" s="199" t="s">
        <v>863</v>
      </c>
      <c r="G35" s="197"/>
      <c r="H35" s="197"/>
      <c r="I35" s="197"/>
      <c r="J35" s="197"/>
      <c r="K35" s="197"/>
      <c r="L35" s="197"/>
      <c r="M35" s="198"/>
      <c r="N35" s="141"/>
      <c r="O35" s="141"/>
      <c r="P35" s="142"/>
      <c r="Q35" s="162" t="s">
        <v>869</v>
      </c>
      <c r="R35" s="161">
        <v>610</v>
      </c>
      <c r="S35" s="139"/>
      <c r="T35" s="139"/>
      <c r="U35" s="139"/>
      <c r="V35" s="139"/>
      <c r="W35" s="139"/>
      <c r="X35" s="138"/>
      <c r="Y35" s="137"/>
      <c r="Z35" s="136"/>
      <c r="AA35" s="136"/>
      <c r="AB35" s="137"/>
      <c r="AC35" s="137">
        <v>260.8</v>
      </c>
      <c r="AD35" s="136"/>
      <c r="AE35" s="135"/>
      <c r="AF35" s="134">
        <f t="shared" si="0"/>
        <v>-100</v>
      </c>
      <c r="AG35" s="133"/>
      <c r="AH35" s="133"/>
      <c r="AI35" s="133"/>
      <c r="AJ35" s="133"/>
      <c r="AK35" s="132"/>
    </row>
    <row r="36" spans="1:37" ht="60" customHeight="1" x14ac:dyDescent="0.2">
      <c r="A36" s="74"/>
      <c r="B36" s="201" t="s">
        <v>738</v>
      </c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2"/>
      <c r="Q36" s="73" t="s">
        <v>737</v>
      </c>
      <c r="R36" s="72">
        <v>610</v>
      </c>
      <c r="S36" s="188"/>
      <c r="T36" s="188"/>
      <c r="U36" s="188"/>
      <c r="V36" s="188"/>
      <c r="W36" s="188"/>
      <c r="X36" s="103">
        <v>0</v>
      </c>
      <c r="Y36" s="71">
        <v>222.5</v>
      </c>
      <c r="Z36" s="203"/>
      <c r="AA36" s="203"/>
      <c r="AB36" s="204"/>
      <c r="AC36" s="71">
        <v>464.96</v>
      </c>
      <c r="AD36" s="102">
        <v>222.48</v>
      </c>
      <c r="AE36" s="101"/>
      <c r="AF36" s="100">
        <f t="shared" si="0"/>
        <v>-52.150722642807985</v>
      </c>
      <c r="AG36" s="192"/>
      <c r="AH36" s="192"/>
      <c r="AI36" s="192"/>
      <c r="AJ36" s="192"/>
      <c r="AK36" s="69"/>
    </row>
    <row r="37" spans="1:37" ht="175.5" customHeight="1" x14ac:dyDescent="0.2">
      <c r="A37" s="74"/>
      <c r="B37" s="201" t="s">
        <v>735</v>
      </c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2"/>
      <c r="Q37" s="73" t="s">
        <v>734</v>
      </c>
      <c r="R37" s="72">
        <v>610</v>
      </c>
      <c r="S37" s="188"/>
      <c r="T37" s="188"/>
      <c r="U37" s="188"/>
      <c r="V37" s="188"/>
      <c r="W37" s="188"/>
      <c r="X37" s="103">
        <v>0</v>
      </c>
      <c r="Y37" s="71">
        <v>79.2</v>
      </c>
      <c r="Z37" s="203"/>
      <c r="AA37" s="203"/>
      <c r="AB37" s="204"/>
      <c r="AC37" s="71"/>
      <c r="AD37" s="102">
        <v>79.180000000000007</v>
      </c>
      <c r="AE37" s="101"/>
      <c r="AF37" s="134"/>
      <c r="AG37" s="192"/>
      <c r="AH37" s="192"/>
      <c r="AI37" s="192"/>
      <c r="AJ37" s="192"/>
      <c r="AK37" s="69"/>
    </row>
    <row r="38" spans="1:37" ht="60" customHeight="1" x14ac:dyDescent="0.2">
      <c r="A38" s="74"/>
      <c r="B38" s="201" t="s">
        <v>733</v>
      </c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2"/>
      <c r="Q38" s="73" t="s">
        <v>732</v>
      </c>
      <c r="R38" s="72" t="s">
        <v>12</v>
      </c>
      <c r="S38" s="188"/>
      <c r="T38" s="188"/>
      <c r="U38" s="188"/>
      <c r="V38" s="188"/>
      <c r="W38" s="188"/>
      <c r="X38" s="103">
        <v>0</v>
      </c>
      <c r="Y38" s="71">
        <v>51</v>
      </c>
      <c r="Z38" s="203"/>
      <c r="AA38" s="203"/>
      <c r="AB38" s="204"/>
      <c r="AC38" s="71">
        <v>102.03</v>
      </c>
      <c r="AD38" s="102">
        <v>51.02</v>
      </c>
      <c r="AE38" s="101"/>
      <c r="AF38" s="100"/>
      <c r="AG38" s="192"/>
      <c r="AH38" s="192"/>
      <c r="AI38" s="192"/>
      <c r="AJ38" s="192"/>
      <c r="AK38" s="69"/>
    </row>
    <row r="39" spans="1:37" s="131" customFormat="1" ht="60" customHeight="1" x14ac:dyDescent="0.2">
      <c r="A39" s="140"/>
      <c r="B39" s="141"/>
      <c r="C39" s="141"/>
      <c r="D39" s="141"/>
      <c r="E39" s="141"/>
      <c r="F39" s="196" t="s">
        <v>733</v>
      </c>
      <c r="G39" s="197"/>
      <c r="H39" s="197"/>
      <c r="I39" s="197"/>
      <c r="J39" s="197"/>
      <c r="K39" s="197"/>
      <c r="L39" s="197"/>
      <c r="M39" s="198"/>
      <c r="N39" s="141"/>
      <c r="O39" s="141"/>
      <c r="P39" s="142"/>
      <c r="Q39" s="129" t="s">
        <v>873</v>
      </c>
      <c r="R39" s="128"/>
      <c r="S39" s="139"/>
      <c r="T39" s="139"/>
      <c r="U39" s="139"/>
      <c r="V39" s="139"/>
      <c r="W39" s="139"/>
      <c r="X39" s="138"/>
      <c r="Y39" s="137"/>
      <c r="Z39" s="136"/>
      <c r="AA39" s="136"/>
      <c r="AB39" s="137"/>
      <c r="AC39" s="137">
        <v>102.03</v>
      </c>
      <c r="AD39" s="136"/>
      <c r="AE39" s="135"/>
      <c r="AF39" s="134"/>
      <c r="AG39" s="133"/>
      <c r="AH39" s="133"/>
      <c r="AI39" s="133"/>
      <c r="AJ39" s="133"/>
      <c r="AK39" s="132"/>
    </row>
    <row r="40" spans="1:37" ht="60" customHeight="1" x14ac:dyDescent="0.2">
      <c r="A40" s="74"/>
      <c r="B40" s="201" t="s">
        <v>731</v>
      </c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2"/>
      <c r="Q40" s="73" t="s">
        <v>730</v>
      </c>
      <c r="R40" s="72">
        <v>610</v>
      </c>
      <c r="S40" s="188"/>
      <c r="T40" s="188"/>
      <c r="U40" s="188"/>
      <c r="V40" s="188"/>
      <c r="W40" s="188"/>
      <c r="X40" s="103">
        <v>0</v>
      </c>
      <c r="Y40" s="71">
        <v>51</v>
      </c>
      <c r="Z40" s="203"/>
      <c r="AA40" s="203"/>
      <c r="AB40" s="204"/>
      <c r="AC40" s="71"/>
      <c r="AD40" s="102">
        <v>51.02</v>
      </c>
      <c r="AE40" s="101"/>
      <c r="AF40" s="100"/>
      <c r="AG40" s="192"/>
      <c r="AH40" s="192"/>
      <c r="AI40" s="192"/>
      <c r="AJ40" s="192"/>
      <c r="AK40" s="69"/>
    </row>
    <row r="41" spans="1:37" s="131" customFormat="1" ht="60" customHeight="1" x14ac:dyDescent="0.2">
      <c r="A41" s="140"/>
      <c r="B41" s="165"/>
      <c r="C41" s="165"/>
      <c r="D41" s="165"/>
      <c r="E41" s="165"/>
      <c r="F41" s="196" t="s">
        <v>874</v>
      </c>
      <c r="G41" s="197"/>
      <c r="H41" s="197"/>
      <c r="I41" s="197"/>
      <c r="J41" s="197"/>
      <c r="K41" s="197"/>
      <c r="L41" s="197"/>
      <c r="M41" s="198"/>
      <c r="N41" s="165"/>
      <c r="O41" s="165"/>
      <c r="P41" s="166"/>
      <c r="Q41" s="129" t="s">
        <v>875</v>
      </c>
      <c r="R41" s="128"/>
      <c r="S41" s="163"/>
      <c r="T41" s="163"/>
      <c r="U41" s="163"/>
      <c r="V41" s="163"/>
      <c r="W41" s="163"/>
      <c r="X41" s="138"/>
      <c r="Y41" s="168"/>
      <c r="Z41" s="167"/>
      <c r="AA41" s="167"/>
      <c r="AB41" s="168"/>
      <c r="AC41" s="168">
        <v>920.37</v>
      </c>
      <c r="AD41" s="167"/>
      <c r="AE41" s="135"/>
      <c r="AF41" s="134"/>
      <c r="AG41" s="164"/>
      <c r="AH41" s="164"/>
      <c r="AI41" s="164"/>
      <c r="AJ41" s="164"/>
      <c r="AK41" s="132"/>
    </row>
    <row r="42" spans="1:37" s="131" customFormat="1" ht="60" customHeight="1" x14ac:dyDescent="0.2">
      <c r="A42" s="140"/>
      <c r="B42" s="165"/>
      <c r="C42" s="165"/>
      <c r="D42" s="165"/>
      <c r="E42" s="165"/>
      <c r="F42" s="196" t="s">
        <v>874</v>
      </c>
      <c r="G42" s="197"/>
      <c r="H42" s="197"/>
      <c r="I42" s="197"/>
      <c r="J42" s="197"/>
      <c r="K42" s="197"/>
      <c r="L42" s="197"/>
      <c r="M42" s="198"/>
      <c r="N42" s="165"/>
      <c r="O42" s="165"/>
      <c r="P42" s="166"/>
      <c r="Q42" s="129" t="s">
        <v>876</v>
      </c>
      <c r="R42" s="128"/>
      <c r="S42" s="163"/>
      <c r="T42" s="163"/>
      <c r="U42" s="163"/>
      <c r="V42" s="163"/>
      <c r="W42" s="163"/>
      <c r="X42" s="138"/>
      <c r="Y42" s="168"/>
      <c r="Z42" s="167"/>
      <c r="AA42" s="167"/>
      <c r="AB42" s="168"/>
      <c r="AC42" s="168">
        <v>920.37</v>
      </c>
      <c r="AD42" s="167"/>
      <c r="AE42" s="135"/>
      <c r="AF42" s="134"/>
      <c r="AG42" s="164"/>
      <c r="AH42" s="164"/>
      <c r="AI42" s="164"/>
      <c r="AJ42" s="164"/>
      <c r="AK42" s="132"/>
    </row>
    <row r="43" spans="1:37" ht="40.5" customHeight="1" x14ac:dyDescent="0.2">
      <c r="A43" s="74"/>
      <c r="B43" s="201" t="s">
        <v>729</v>
      </c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2"/>
      <c r="Q43" s="73" t="s">
        <v>728</v>
      </c>
      <c r="R43" s="72" t="s">
        <v>12</v>
      </c>
      <c r="S43" s="188"/>
      <c r="T43" s="188"/>
      <c r="U43" s="188"/>
      <c r="V43" s="188"/>
      <c r="W43" s="188"/>
      <c r="X43" s="103">
        <v>0</v>
      </c>
      <c r="Y43" s="71">
        <v>1229.4000000000001</v>
      </c>
      <c r="Z43" s="203"/>
      <c r="AA43" s="203"/>
      <c r="AB43" s="204"/>
      <c r="AC43" s="71">
        <v>2907.6</v>
      </c>
      <c r="AD43" s="102">
        <v>2784.3</v>
      </c>
      <c r="AE43" s="101"/>
      <c r="AF43" s="100">
        <f t="shared" si="0"/>
        <v>-4.240610813041684</v>
      </c>
      <c r="AG43" s="192"/>
      <c r="AH43" s="192"/>
      <c r="AI43" s="192"/>
      <c r="AJ43" s="192"/>
      <c r="AK43" s="69"/>
    </row>
    <row r="44" spans="1:37" ht="60" customHeight="1" x14ac:dyDescent="0.2">
      <c r="A44" s="74"/>
      <c r="B44" s="201" t="s">
        <v>727</v>
      </c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2"/>
      <c r="Q44" s="73" t="s">
        <v>726</v>
      </c>
      <c r="R44" s="72" t="s">
        <v>12</v>
      </c>
      <c r="S44" s="188"/>
      <c r="T44" s="188"/>
      <c r="U44" s="188"/>
      <c r="V44" s="188"/>
      <c r="W44" s="188"/>
      <c r="X44" s="103">
        <v>0</v>
      </c>
      <c r="Y44" s="71">
        <v>1229.4000000000001</v>
      </c>
      <c r="Z44" s="203"/>
      <c r="AA44" s="203"/>
      <c r="AB44" s="204"/>
      <c r="AC44" s="71">
        <v>2907.6</v>
      </c>
      <c r="AD44" s="102">
        <v>2784.3</v>
      </c>
      <c r="AE44" s="101"/>
      <c r="AF44" s="100">
        <f t="shared" si="0"/>
        <v>-4.240610813041684</v>
      </c>
      <c r="AG44" s="192"/>
      <c r="AH44" s="192"/>
      <c r="AI44" s="192"/>
      <c r="AJ44" s="192"/>
      <c r="AK44" s="69"/>
    </row>
    <row r="45" spans="1:37" ht="60" customHeight="1" x14ac:dyDescent="0.2">
      <c r="A45" s="74"/>
      <c r="B45" s="201" t="s">
        <v>627</v>
      </c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2"/>
      <c r="Q45" s="73" t="s">
        <v>725</v>
      </c>
      <c r="R45" s="72">
        <v>610</v>
      </c>
      <c r="S45" s="188"/>
      <c r="T45" s="188"/>
      <c r="U45" s="188"/>
      <c r="V45" s="188"/>
      <c r="W45" s="188"/>
      <c r="X45" s="103">
        <v>0</v>
      </c>
      <c r="Y45" s="71">
        <v>1229.4000000000001</v>
      </c>
      <c r="Z45" s="203"/>
      <c r="AA45" s="203"/>
      <c r="AB45" s="204"/>
      <c r="AC45" s="71">
        <v>2907.6</v>
      </c>
      <c r="AD45" s="102">
        <v>2784.3</v>
      </c>
      <c r="AE45" s="101"/>
      <c r="AF45" s="100">
        <f t="shared" si="0"/>
        <v>-4.240610813041684</v>
      </c>
      <c r="AG45" s="192"/>
      <c r="AH45" s="192"/>
      <c r="AI45" s="192"/>
      <c r="AJ45" s="192"/>
      <c r="AK45" s="69"/>
    </row>
    <row r="46" spans="1:37" ht="60" customHeight="1" x14ac:dyDescent="0.2">
      <c r="A46" s="74"/>
      <c r="B46" s="201" t="s">
        <v>722</v>
      </c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2"/>
      <c r="Q46" s="73" t="s">
        <v>723</v>
      </c>
      <c r="R46" s="72" t="s">
        <v>12</v>
      </c>
      <c r="S46" s="188"/>
      <c r="T46" s="188"/>
      <c r="U46" s="188"/>
      <c r="V46" s="188"/>
      <c r="W46" s="188"/>
      <c r="X46" s="103">
        <v>0</v>
      </c>
      <c r="Y46" s="71">
        <v>7737.6</v>
      </c>
      <c r="Z46" s="203"/>
      <c r="AA46" s="203"/>
      <c r="AB46" s="204"/>
      <c r="AC46" s="71">
        <v>15464.27</v>
      </c>
      <c r="AD46" s="102">
        <v>18891.96</v>
      </c>
      <c r="AE46" s="101"/>
      <c r="AF46" s="100">
        <f t="shared" si="0"/>
        <v>22.165223447340225</v>
      </c>
      <c r="AG46" s="192"/>
      <c r="AH46" s="192"/>
      <c r="AI46" s="192"/>
      <c r="AJ46" s="192"/>
      <c r="AK46" s="69"/>
    </row>
    <row r="47" spans="1:37" ht="42" customHeight="1" x14ac:dyDescent="0.2">
      <c r="A47" s="74"/>
      <c r="B47" s="201" t="s">
        <v>722</v>
      </c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2"/>
      <c r="Q47" s="73" t="s">
        <v>721</v>
      </c>
      <c r="R47" s="72" t="s">
        <v>12</v>
      </c>
      <c r="S47" s="188"/>
      <c r="T47" s="188"/>
      <c r="U47" s="188"/>
      <c r="V47" s="188"/>
      <c r="W47" s="188"/>
      <c r="X47" s="103">
        <v>0</v>
      </c>
      <c r="Y47" s="71">
        <v>7737.6</v>
      </c>
      <c r="Z47" s="203"/>
      <c r="AA47" s="203"/>
      <c r="AB47" s="204"/>
      <c r="AC47" s="71">
        <v>15464.27</v>
      </c>
      <c r="AD47" s="102">
        <v>18891.96</v>
      </c>
      <c r="AE47" s="101"/>
      <c r="AF47" s="100">
        <f t="shared" si="0"/>
        <v>22.165223447340225</v>
      </c>
      <c r="AG47" s="192"/>
      <c r="AH47" s="192"/>
      <c r="AI47" s="192"/>
      <c r="AJ47" s="192"/>
      <c r="AK47" s="69"/>
    </row>
    <row r="48" spans="1:37" ht="20.25" customHeight="1" x14ac:dyDescent="0.2">
      <c r="A48" s="74"/>
      <c r="B48" s="201" t="s">
        <v>719</v>
      </c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2"/>
      <c r="Q48" s="73" t="s">
        <v>718</v>
      </c>
      <c r="R48" s="72" t="s">
        <v>12</v>
      </c>
      <c r="S48" s="188"/>
      <c r="T48" s="188"/>
      <c r="U48" s="188"/>
      <c r="V48" s="188"/>
      <c r="W48" s="188"/>
      <c r="X48" s="103">
        <v>0</v>
      </c>
      <c r="Y48" s="71">
        <v>195.8</v>
      </c>
      <c r="Z48" s="203"/>
      <c r="AA48" s="203"/>
      <c r="AB48" s="204"/>
      <c r="AC48" s="71">
        <v>446.6</v>
      </c>
      <c r="AD48" s="102">
        <v>474.4</v>
      </c>
      <c r="AE48" s="101"/>
      <c r="AF48" s="100">
        <f t="shared" si="0"/>
        <v>6.2248096730855167</v>
      </c>
      <c r="AG48" s="192"/>
      <c r="AH48" s="192"/>
      <c r="AI48" s="192"/>
      <c r="AJ48" s="192"/>
      <c r="AK48" s="69"/>
    </row>
    <row r="49" spans="1:37" ht="40.5" customHeight="1" x14ac:dyDescent="0.2">
      <c r="A49" s="74"/>
      <c r="B49" s="201" t="s">
        <v>716</v>
      </c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2"/>
      <c r="Q49" s="73" t="s">
        <v>715</v>
      </c>
      <c r="R49" s="72">
        <v>610</v>
      </c>
      <c r="S49" s="188"/>
      <c r="T49" s="188"/>
      <c r="U49" s="188"/>
      <c r="V49" s="188"/>
      <c r="W49" s="188"/>
      <c r="X49" s="103">
        <v>0</v>
      </c>
      <c r="Y49" s="71">
        <v>173.3</v>
      </c>
      <c r="Z49" s="203"/>
      <c r="AA49" s="203"/>
      <c r="AB49" s="204"/>
      <c r="AC49" s="71">
        <v>393.1</v>
      </c>
      <c r="AD49" s="102">
        <v>429.4</v>
      </c>
      <c r="AE49" s="101"/>
      <c r="AF49" s="100">
        <f t="shared" si="0"/>
        <v>9.234291528873058</v>
      </c>
      <c r="AG49" s="192"/>
      <c r="AH49" s="192"/>
      <c r="AI49" s="192"/>
      <c r="AJ49" s="192"/>
      <c r="AK49" s="69"/>
    </row>
    <row r="50" spans="1:37" ht="60" customHeight="1" x14ac:dyDescent="0.2">
      <c r="A50" s="74"/>
      <c r="B50" s="201" t="s">
        <v>690</v>
      </c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2"/>
      <c r="Q50" s="73" t="s">
        <v>713</v>
      </c>
      <c r="R50" s="72">
        <v>610</v>
      </c>
      <c r="S50" s="188"/>
      <c r="T50" s="188"/>
      <c r="U50" s="188"/>
      <c r="V50" s="188"/>
      <c r="W50" s="188"/>
      <c r="X50" s="103">
        <v>0</v>
      </c>
      <c r="Y50" s="71">
        <v>22.5</v>
      </c>
      <c r="Z50" s="203"/>
      <c r="AA50" s="203"/>
      <c r="AB50" s="204"/>
      <c r="AC50" s="71">
        <v>53.5</v>
      </c>
      <c r="AD50" s="102">
        <v>45</v>
      </c>
      <c r="AE50" s="101"/>
      <c r="AF50" s="100">
        <f t="shared" si="0"/>
        <v>-15.887850467289724</v>
      </c>
      <c r="AG50" s="192"/>
      <c r="AH50" s="192"/>
      <c r="AI50" s="192"/>
      <c r="AJ50" s="192"/>
      <c r="AK50" s="69"/>
    </row>
    <row r="51" spans="1:37" ht="22.5" customHeight="1" x14ac:dyDescent="0.2">
      <c r="A51" s="74"/>
      <c r="B51" s="201" t="s">
        <v>712</v>
      </c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2"/>
      <c r="Q51" s="73" t="s">
        <v>711</v>
      </c>
      <c r="R51" s="72" t="s">
        <v>12</v>
      </c>
      <c r="S51" s="188"/>
      <c r="T51" s="188"/>
      <c r="U51" s="188"/>
      <c r="V51" s="188"/>
      <c r="W51" s="188"/>
      <c r="X51" s="103">
        <v>0</v>
      </c>
      <c r="Y51" s="71">
        <v>1503.2</v>
      </c>
      <c r="Z51" s="203"/>
      <c r="AA51" s="203"/>
      <c r="AB51" s="204"/>
      <c r="AC51" s="71">
        <v>2726.3</v>
      </c>
      <c r="AD51" s="102">
        <v>2688</v>
      </c>
      <c r="AE51" s="101"/>
      <c r="AF51" s="100">
        <f t="shared" si="0"/>
        <v>-1.404834390932777</v>
      </c>
      <c r="AG51" s="192"/>
      <c r="AH51" s="192"/>
      <c r="AI51" s="192"/>
      <c r="AJ51" s="192"/>
      <c r="AK51" s="69"/>
    </row>
    <row r="52" spans="1:37" ht="33.75" customHeight="1" x14ac:dyDescent="0.2">
      <c r="A52" s="74"/>
      <c r="B52" s="201" t="s">
        <v>709</v>
      </c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2"/>
      <c r="Q52" s="73" t="s">
        <v>708</v>
      </c>
      <c r="R52" s="72">
        <v>610</v>
      </c>
      <c r="S52" s="188"/>
      <c r="T52" s="188"/>
      <c r="U52" s="188"/>
      <c r="V52" s="188"/>
      <c r="W52" s="188"/>
      <c r="X52" s="103">
        <v>0</v>
      </c>
      <c r="Y52" s="71">
        <v>1417.4</v>
      </c>
      <c r="Z52" s="203"/>
      <c r="AA52" s="203"/>
      <c r="AB52" s="204"/>
      <c r="AC52" s="71">
        <v>2511.6</v>
      </c>
      <c r="AD52" s="102">
        <v>2516.4</v>
      </c>
      <c r="AE52" s="101"/>
      <c r="AF52" s="100">
        <f t="shared" si="0"/>
        <v>0.19111323459151208</v>
      </c>
      <c r="AG52" s="192"/>
      <c r="AH52" s="192"/>
      <c r="AI52" s="192"/>
      <c r="AJ52" s="192"/>
      <c r="AK52" s="69"/>
    </row>
    <row r="53" spans="1:37" ht="60" customHeight="1" x14ac:dyDescent="0.2">
      <c r="A53" s="74"/>
      <c r="B53" s="201" t="s">
        <v>690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2"/>
      <c r="Q53" s="73" t="s">
        <v>706</v>
      </c>
      <c r="R53" s="72">
        <v>610</v>
      </c>
      <c r="S53" s="188"/>
      <c r="T53" s="188"/>
      <c r="U53" s="188"/>
      <c r="V53" s="188"/>
      <c r="W53" s="188"/>
      <c r="X53" s="103">
        <v>0</v>
      </c>
      <c r="Y53" s="71">
        <v>85.8</v>
      </c>
      <c r="Z53" s="203"/>
      <c r="AA53" s="203"/>
      <c r="AB53" s="204"/>
      <c r="AC53" s="71">
        <v>214.7</v>
      </c>
      <c r="AD53" s="102">
        <v>171.6</v>
      </c>
      <c r="AE53" s="101"/>
      <c r="AF53" s="100">
        <f t="shared" si="0"/>
        <v>-20.074522589659992</v>
      </c>
      <c r="AG53" s="192"/>
      <c r="AH53" s="192"/>
      <c r="AI53" s="192"/>
      <c r="AJ53" s="192"/>
      <c r="AK53" s="69"/>
    </row>
    <row r="54" spans="1:37" ht="30.75" customHeight="1" x14ac:dyDescent="0.2">
      <c r="A54" s="74"/>
      <c r="B54" s="201" t="s">
        <v>705</v>
      </c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2"/>
      <c r="Q54" s="73" t="s">
        <v>704</v>
      </c>
      <c r="R54" s="72" t="s">
        <v>12</v>
      </c>
      <c r="S54" s="188"/>
      <c r="T54" s="188"/>
      <c r="U54" s="188"/>
      <c r="V54" s="188"/>
      <c r="W54" s="188"/>
      <c r="X54" s="103">
        <v>0</v>
      </c>
      <c r="Y54" s="71">
        <v>1421.8</v>
      </c>
      <c r="Z54" s="203"/>
      <c r="AA54" s="203"/>
      <c r="AB54" s="204"/>
      <c r="AC54" s="71">
        <v>3176</v>
      </c>
      <c r="AD54" s="102">
        <v>3336.04</v>
      </c>
      <c r="AE54" s="101"/>
      <c r="AF54" s="100">
        <f t="shared" si="0"/>
        <v>5.0390428211586737</v>
      </c>
      <c r="AG54" s="192"/>
      <c r="AH54" s="192"/>
      <c r="AI54" s="192"/>
      <c r="AJ54" s="192"/>
      <c r="AK54" s="69"/>
    </row>
    <row r="55" spans="1:37" ht="28.5" customHeight="1" x14ac:dyDescent="0.2">
      <c r="A55" s="74"/>
      <c r="B55" s="201" t="s">
        <v>702</v>
      </c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2"/>
      <c r="Q55" s="73" t="s">
        <v>701</v>
      </c>
      <c r="R55" s="72">
        <v>610</v>
      </c>
      <c r="S55" s="188"/>
      <c r="T55" s="188"/>
      <c r="U55" s="188"/>
      <c r="V55" s="188"/>
      <c r="W55" s="188"/>
      <c r="X55" s="103">
        <v>0</v>
      </c>
      <c r="Y55" s="71">
        <v>1286.2</v>
      </c>
      <c r="Z55" s="203"/>
      <c r="AA55" s="203"/>
      <c r="AB55" s="204"/>
      <c r="AC55" s="71">
        <v>2842.9</v>
      </c>
      <c r="AD55" s="102">
        <v>2999.8</v>
      </c>
      <c r="AE55" s="101"/>
      <c r="AF55" s="100">
        <f t="shared" si="0"/>
        <v>5.5190122761968468</v>
      </c>
      <c r="AG55" s="192"/>
      <c r="AH55" s="192"/>
      <c r="AI55" s="192"/>
      <c r="AJ55" s="192"/>
      <c r="AK55" s="69"/>
    </row>
    <row r="56" spans="1:37" ht="60" customHeight="1" x14ac:dyDescent="0.2">
      <c r="A56" s="74"/>
      <c r="B56" s="201" t="s">
        <v>690</v>
      </c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2"/>
      <c r="Q56" s="73" t="s">
        <v>699</v>
      </c>
      <c r="R56" s="72">
        <v>610</v>
      </c>
      <c r="S56" s="188"/>
      <c r="T56" s="188"/>
      <c r="U56" s="188"/>
      <c r="V56" s="188"/>
      <c r="W56" s="188"/>
      <c r="X56" s="103">
        <v>0</v>
      </c>
      <c r="Y56" s="71">
        <v>135.6</v>
      </c>
      <c r="Z56" s="203"/>
      <c r="AA56" s="203"/>
      <c r="AB56" s="204"/>
      <c r="AC56" s="71">
        <v>333.1</v>
      </c>
      <c r="AD56" s="102">
        <v>271.2</v>
      </c>
      <c r="AE56" s="101"/>
      <c r="AF56" s="100">
        <f t="shared" si="0"/>
        <v>-18.583008105673983</v>
      </c>
      <c r="AG56" s="192"/>
      <c r="AH56" s="192"/>
      <c r="AI56" s="192"/>
      <c r="AJ56" s="192"/>
      <c r="AK56" s="69"/>
    </row>
    <row r="57" spans="1:37" s="131" customFormat="1" ht="60" customHeight="1" x14ac:dyDescent="0.2">
      <c r="A57" s="140"/>
      <c r="B57" s="173"/>
      <c r="C57" s="173"/>
      <c r="D57" s="173"/>
      <c r="E57" s="173"/>
      <c r="F57" s="196" t="s">
        <v>698</v>
      </c>
      <c r="G57" s="197"/>
      <c r="H57" s="197"/>
      <c r="I57" s="197"/>
      <c r="J57" s="197"/>
      <c r="K57" s="197"/>
      <c r="L57" s="197"/>
      <c r="M57" s="198"/>
      <c r="N57" s="173"/>
      <c r="O57" s="173"/>
      <c r="P57" s="174"/>
      <c r="Q57" s="129" t="s">
        <v>697</v>
      </c>
      <c r="R57" s="128">
        <v>610</v>
      </c>
      <c r="S57" s="188"/>
      <c r="T57" s="188"/>
      <c r="U57" s="188"/>
      <c r="V57" s="188"/>
      <c r="W57" s="188"/>
      <c r="X57" s="138">
        <v>0</v>
      </c>
      <c r="Y57" s="176">
        <v>135.6</v>
      </c>
      <c r="Z57" s="203"/>
      <c r="AA57" s="203"/>
      <c r="AB57" s="204"/>
      <c r="AC57" s="176">
        <v>0</v>
      </c>
      <c r="AD57" s="175">
        <v>65.040000000000006</v>
      </c>
      <c r="AE57" s="135"/>
      <c r="AF57" s="134"/>
      <c r="AG57" s="172"/>
      <c r="AH57" s="172"/>
      <c r="AI57" s="172"/>
      <c r="AJ57" s="172"/>
      <c r="AK57" s="132"/>
    </row>
    <row r="58" spans="1:37" ht="28.5" customHeight="1" x14ac:dyDescent="0.2">
      <c r="A58" s="74"/>
      <c r="B58" s="201" t="s">
        <v>696</v>
      </c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2"/>
      <c r="Q58" s="73" t="s">
        <v>695</v>
      </c>
      <c r="R58" s="72" t="s">
        <v>12</v>
      </c>
      <c r="S58" s="188"/>
      <c r="T58" s="188"/>
      <c r="U58" s="188"/>
      <c r="V58" s="188"/>
      <c r="W58" s="188"/>
      <c r="X58" s="103">
        <v>0</v>
      </c>
      <c r="Y58" s="71">
        <v>3973.7</v>
      </c>
      <c r="Z58" s="203"/>
      <c r="AA58" s="203"/>
      <c r="AB58" s="204"/>
      <c r="AC58" s="71">
        <v>7933</v>
      </c>
      <c r="AD58" s="102">
        <v>7819.6</v>
      </c>
      <c r="AE58" s="101"/>
      <c r="AF58" s="100">
        <f t="shared" si="0"/>
        <v>-1.4294718265473279</v>
      </c>
      <c r="AG58" s="192"/>
      <c r="AH58" s="192"/>
      <c r="AI58" s="192"/>
      <c r="AJ58" s="192"/>
      <c r="AK58" s="69"/>
    </row>
    <row r="59" spans="1:37" ht="60" customHeight="1" x14ac:dyDescent="0.2">
      <c r="A59" s="74"/>
      <c r="B59" s="201" t="s">
        <v>693</v>
      </c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2"/>
      <c r="Q59" s="73" t="s">
        <v>692</v>
      </c>
      <c r="R59" s="72">
        <v>610</v>
      </c>
      <c r="S59" s="188"/>
      <c r="T59" s="188"/>
      <c r="U59" s="188"/>
      <c r="V59" s="188"/>
      <c r="W59" s="188"/>
      <c r="X59" s="103">
        <v>0</v>
      </c>
      <c r="Y59" s="71">
        <v>3765.8</v>
      </c>
      <c r="Z59" s="203"/>
      <c r="AA59" s="203"/>
      <c r="AB59" s="204"/>
      <c r="AC59" s="71">
        <v>7460.6</v>
      </c>
      <c r="AD59" s="102">
        <v>7403.8</v>
      </c>
      <c r="AE59" s="101"/>
      <c r="AF59" s="100">
        <f t="shared" si="0"/>
        <v>-0.7613328686700811</v>
      </c>
      <c r="AG59" s="192"/>
      <c r="AH59" s="192"/>
      <c r="AI59" s="192"/>
      <c r="AJ59" s="192"/>
      <c r="AK59" s="69"/>
    </row>
    <row r="60" spans="1:37" ht="60" customHeight="1" x14ac:dyDescent="0.2">
      <c r="A60" s="74"/>
      <c r="B60" s="201" t="s">
        <v>690</v>
      </c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2"/>
      <c r="Q60" s="73" t="s">
        <v>689</v>
      </c>
      <c r="R60" s="72">
        <v>610</v>
      </c>
      <c r="S60" s="188"/>
      <c r="T60" s="188"/>
      <c r="U60" s="188"/>
      <c r="V60" s="188"/>
      <c r="W60" s="188"/>
      <c r="X60" s="103">
        <v>0</v>
      </c>
      <c r="Y60" s="71">
        <v>207.9</v>
      </c>
      <c r="Z60" s="203"/>
      <c r="AA60" s="203"/>
      <c r="AB60" s="204"/>
      <c r="AC60" s="71">
        <v>472.4</v>
      </c>
      <c r="AD60" s="102">
        <v>415.8</v>
      </c>
      <c r="AE60" s="101"/>
      <c r="AF60" s="100">
        <f t="shared" si="0"/>
        <v>-11.981371718882301</v>
      </c>
      <c r="AG60" s="192"/>
      <c r="AH60" s="192"/>
      <c r="AI60" s="192"/>
      <c r="AJ60" s="192"/>
      <c r="AK60" s="69"/>
    </row>
    <row r="61" spans="1:37" s="131" customFormat="1" ht="60" customHeight="1" x14ac:dyDescent="0.2">
      <c r="A61" s="140"/>
      <c r="B61" s="173"/>
      <c r="C61" s="173"/>
      <c r="D61" s="173"/>
      <c r="E61" s="173"/>
      <c r="F61" s="215" t="s">
        <v>877</v>
      </c>
      <c r="G61" s="216"/>
      <c r="H61" s="216"/>
      <c r="I61" s="216"/>
      <c r="J61" s="216"/>
      <c r="K61" s="216"/>
      <c r="L61" s="216"/>
      <c r="M61" s="217"/>
      <c r="N61" s="169"/>
      <c r="O61" s="169"/>
      <c r="P61" s="169"/>
      <c r="Q61" s="129" t="s">
        <v>878</v>
      </c>
      <c r="R61" s="169"/>
      <c r="S61" s="169"/>
      <c r="T61" s="170"/>
      <c r="U61" s="129" t="s">
        <v>878</v>
      </c>
      <c r="V61" s="128" t="s">
        <v>12</v>
      </c>
      <c r="W61" s="171"/>
      <c r="X61" s="138"/>
      <c r="Y61" s="176"/>
      <c r="Z61" s="175"/>
      <c r="AA61" s="175"/>
      <c r="AB61" s="176"/>
      <c r="AC61" s="176">
        <v>1182.3699999999999</v>
      </c>
      <c r="AD61" s="175"/>
      <c r="AE61" s="135"/>
      <c r="AF61" s="134">
        <f t="shared" si="0"/>
        <v>-100</v>
      </c>
      <c r="AG61" s="172"/>
      <c r="AH61" s="172"/>
      <c r="AI61" s="172"/>
      <c r="AJ61" s="172"/>
      <c r="AK61" s="132"/>
    </row>
    <row r="62" spans="1:37" s="131" customFormat="1" ht="60" customHeight="1" x14ac:dyDescent="0.2">
      <c r="A62" s="140"/>
      <c r="B62" s="173"/>
      <c r="C62" s="173"/>
      <c r="D62" s="173"/>
      <c r="E62" s="173"/>
      <c r="F62" s="215" t="s">
        <v>879</v>
      </c>
      <c r="G62" s="216"/>
      <c r="H62" s="216"/>
      <c r="I62" s="216"/>
      <c r="J62" s="216"/>
      <c r="K62" s="216"/>
      <c r="L62" s="216"/>
      <c r="M62" s="217"/>
      <c r="N62" s="169"/>
      <c r="O62" s="169"/>
      <c r="P62" s="169"/>
      <c r="Q62" s="129" t="s">
        <v>880</v>
      </c>
      <c r="R62" s="169">
        <v>610</v>
      </c>
      <c r="S62" s="169"/>
      <c r="T62" s="170"/>
      <c r="U62" s="129" t="s">
        <v>880</v>
      </c>
      <c r="V62" s="128">
        <v>610</v>
      </c>
      <c r="W62" s="171"/>
      <c r="X62" s="138"/>
      <c r="Y62" s="176"/>
      <c r="Z62" s="175"/>
      <c r="AA62" s="175"/>
      <c r="AB62" s="176"/>
      <c r="AC62" s="176">
        <v>1182.3699999999999</v>
      </c>
      <c r="AD62" s="175"/>
      <c r="AE62" s="135"/>
      <c r="AF62" s="134">
        <f>AD62/AC62*100-100</f>
        <v>-100</v>
      </c>
      <c r="AG62" s="172"/>
      <c r="AH62" s="172"/>
      <c r="AI62" s="172"/>
      <c r="AJ62" s="172"/>
      <c r="AK62" s="132"/>
    </row>
    <row r="63" spans="1:37" ht="27" customHeight="1" x14ac:dyDescent="0.2">
      <c r="A63" s="74"/>
      <c r="B63" s="201" t="s">
        <v>687</v>
      </c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2"/>
      <c r="Q63" s="73" t="s">
        <v>686</v>
      </c>
      <c r="R63" s="72" t="s">
        <v>12</v>
      </c>
      <c r="S63" s="188"/>
      <c r="T63" s="188"/>
      <c r="U63" s="188"/>
      <c r="V63" s="188"/>
      <c r="W63" s="188"/>
      <c r="X63" s="103">
        <v>0</v>
      </c>
      <c r="Y63" s="71">
        <v>643.1</v>
      </c>
      <c r="Z63" s="203"/>
      <c r="AA63" s="203"/>
      <c r="AB63" s="204"/>
      <c r="AC63" s="71"/>
      <c r="AD63" s="102">
        <v>4471.8900000000003</v>
      </c>
      <c r="AE63" s="101"/>
      <c r="AF63" s="134"/>
      <c r="AG63" s="192"/>
      <c r="AH63" s="192"/>
      <c r="AI63" s="192"/>
      <c r="AJ63" s="192"/>
      <c r="AK63" s="69"/>
    </row>
    <row r="64" spans="1:37" ht="27" customHeight="1" x14ac:dyDescent="0.2">
      <c r="A64" s="74"/>
      <c r="B64" s="201" t="s">
        <v>685</v>
      </c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2"/>
      <c r="Q64" s="73" t="s">
        <v>684</v>
      </c>
      <c r="R64" s="72">
        <v>610</v>
      </c>
      <c r="S64" s="188"/>
      <c r="T64" s="188"/>
      <c r="U64" s="188"/>
      <c r="V64" s="188"/>
      <c r="W64" s="188"/>
      <c r="X64" s="103">
        <v>0</v>
      </c>
      <c r="Y64" s="71">
        <v>643.1</v>
      </c>
      <c r="Z64" s="203"/>
      <c r="AA64" s="203"/>
      <c r="AB64" s="204"/>
      <c r="AC64" s="71"/>
      <c r="AD64" s="102">
        <v>4471.8900000000003</v>
      </c>
      <c r="AE64" s="101"/>
      <c r="AF64" s="100"/>
      <c r="AG64" s="192"/>
      <c r="AH64" s="192"/>
      <c r="AI64" s="192"/>
      <c r="AJ64" s="192"/>
      <c r="AK64" s="69"/>
    </row>
    <row r="65" spans="1:37" s="131" customFormat="1" ht="48.75" customHeight="1" x14ac:dyDescent="0.2">
      <c r="A65" s="140"/>
      <c r="B65" s="173"/>
      <c r="C65" s="173"/>
      <c r="D65" s="173"/>
      <c r="E65" s="173"/>
      <c r="F65" s="215" t="s">
        <v>682</v>
      </c>
      <c r="G65" s="216"/>
      <c r="H65" s="216"/>
      <c r="I65" s="216"/>
      <c r="J65" s="216"/>
      <c r="K65" s="216"/>
      <c r="L65" s="216"/>
      <c r="M65" s="217"/>
      <c r="N65" s="169"/>
      <c r="O65" s="169"/>
      <c r="P65" s="169"/>
      <c r="Q65" s="129" t="s">
        <v>681</v>
      </c>
      <c r="R65" s="128" t="s">
        <v>12</v>
      </c>
      <c r="S65" s="169"/>
      <c r="T65" s="170"/>
      <c r="U65" s="171"/>
      <c r="V65" s="171"/>
      <c r="W65" s="171"/>
      <c r="X65" s="138"/>
      <c r="Y65" s="176"/>
      <c r="Z65" s="175"/>
      <c r="AA65" s="175"/>
      <c r="AB65" s="176"/>
      <c r="AC65" s="176"/>
      <c r="AD65" s="175">
        <v>102.03</v>
      </c>
      <c r="AE65" s="135"/>
      <c r="AF65" s="134"/>
      <c r="AG65" s="172"/>
      <c r="AH65" s="172"/>
      <c r="AI65" s="172"/>
      <c r="AJ65" s="172"/>
      <c r="AK65" s="132"/>
    </row>
    <row r="66" spans="1:37" s="131" customFormat="1" ht="54.75" customHeight="1" x14ac:dyDescent="0.2">
      <c r="A66" s="140"/>
      <c r="B66" s="173"/>
      <c r="C66" s="173"/>
      <c r="D66" s="173"/>
      <c r="E66" s="173"/>
      <c r="F66" s="215" t="s">
        <v>680</v>
      </c>
      <c r="G66" s="216"/>
      <c r="H66" s="216"/>
      <c r="I66" s="216"/>
      <c r="J66" s="216"/>
      <c r="K66" s="216"/>
      <c r="L66" s="216"/>
      <c r="M66" s="217"/>
      <c r="N66" s="169"/>
      <c r="O66" s="169"/>
      <c r="P66" s="169"/>
      <c r="Q66" s="129" t="s">
        <v>679</v>
      </c>
      <c r="R66" s="128">
        <v>610</v>
      </c>
      <c r="S66" s="169"/>
      <c r="T66" s="170"/>
      <c r="U66" s="171"/>
      <c r="V66" s="171"/>
      <c r="W66" s="171"/>
      <c r="X66" s="138"/>
      <c r="Y66" s="176"/>
      <c r="Z66" s="175"/>
      <c r="AA66" s="175"/>
      <c r="AB66" s="176"/>
      <c r="AC66" s="176"/>
      <c r="AD66" s="175">
        <v>102.03</v>
      </c>
      <c r="AE66" s="135"/>
      <c r="AF66" s="134"/>
      <c r="AG66" s="172"/>
      <c r="AH66" s="172"/>
      <c r="AI66" s="172"/>
      <c r="AJ66" s="172"/>
      <c r="AK66" s="132"/>
    </row>
    <row r="67" spans="1:37" ht="27" customHeight="1" x14ac:dyDescent="0.2">
      <c r="A67" s="74"/>
      <c r="B67" s="201" t="s">
        <v>677</v>
      </c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2"/>
      <c r="Q67" s="73" t="s">
        <v>678</v>
      </c>
      <c r="R67" s="72" t="s">
        <v>12</v>
      </c>
      <c r="S67" s="188"/>
      <c r="T67" s="188"/>
      <c r="U67" s="188"/>
      <c r="V67" s="188"/>
      <c r="W67" s="188"/>
      <c r="X67" s="103">
        <v>0</v>
      </c>
      <c r="Y67" s="71">
        <v>50.6</v>
      </c>
      <c r="Z67" s="203"/>
      <c r="AA67" s="203"/>
      <c r="AB67" s="204"/>
      <c r="AC67" s="71">
        <v>100.78</v>
      </c>
      <c r="AD67" s="102">
        <v>61.6</v>
      </c>
      <c r="AE67" s="101"/>
      <c r="AF67" s="100">
        <f t="shared" si="0"/>
        <v>-38.876761262155192</v>
      </c>
      <c r="AG67" s="192"/>
      <c r="AH67" s="192"/>
      <c r="AI67" s="192"/>
      <c r="AJ67" s="192"/>
      <c r="AK67" s="69"/>
    </row>
    <row r="68" spans="1:37" ht="38.25" customHeight="1" x14ac:dyDescent="0.2">
      <c r="A68" s="74"/>
      <c r="B68" s="201" t="s">
        <v>677</v>
      </c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2"/>
      <c r="Q68" s="73" t="s">
        <v>676</v>
      </c>
      <c r="R68" s="72" t="s">
        <v>12</v>
      </c>
      <c r="S68" s="188"/>
      <c r="T68" s="188"/>
      <c r="U68" s="188"/>
      <c r="V68" s="188"/>
      <c r="W68" s="188"/>
      <c r="X68" s="103">
        <v>0</v>
      </c>
      <c r="Y68" s="71">
        <v>50.6</v>
      </c>
      <c r="Z68" s="203"/>
      <c r="AA68" s="203"/>
      <c r="AB68" s="204"/>
      <c r="AC68" s="71">
        <v>100.78</v>
      </c>
      <c r="AD68" s="102">
        <v>61.6</v>
      </c>
      <c r="AE68" s="101"/>
      <c r="AF68" s="100">
        <f t="shared" si="0"/>
        <v>-38.876761262155192</v>
      </c>
      <c r="AG68" s="192"/>
      <c r="AH68" s="192"/>
      <c r="AI68" s="192"/>
      <c r="AJ68" s="192"/>
      <c r="AK68" s="69"/>
    </row>
    <row r="69" spans="1:37" ht="38.25" customHeight="1" x14ac:dyDescent="0.2">
      <c r="A69" s="74"/>
      <c r="B69" s="201" t="s">
        <v>675</v>
      </c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2"/>
      <c r="Q69" s="73" t="s">
        <v>674</v>
      </c>
      <c r="R69" s="72" t="s">
        <v>12</v>
      </c>
      <c r="S69" s="188"/>
      <c r="T69" s="188"/>
      <c r="U69" s="188"/>
      <c r="V69" s="188"/>
      <c r="W69" s="188"/>
      <c r="X69" s="103">
        <v>0</v>
      </c>
      <c r="Y69" s="71">
        <v>50.6</v>
      </c>
      <c r="Z69" s="203"/>
      <c r="AA69" s="203"/>
      <c r="AB69" s="204"/>
      <c r="AC69" s="71">
        <v>100.78</v>
      </c>
      <c r="AD69" s="102">
        <v>61.6</v>
      </c>
      <c r="AE69" s="101"/>
      <c r="AF69" s="100">
        <f t="shared" si="0"/>
        <v>-38.876761262155192</v>
      </c>
      <c r="AG69" s="192"/>
      <c r="AH69" s="192"/>
      <c r="AI69" s="192"/>
      <c r="AJ69" s="192"/>
      <c r="AK69" s="69"/>
    </row>
    <row r="70" spans="1:37" ht="38.25" customHeight="1" x14ac:dyDescent="0.2">
      <c r="A70" s="74"/>
      <c r="B70" s="201" t="s">
        <v>673</v>
      </c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2"/>
      <c r="Q70" s="73" t="s">
        <v>672</v>
      </c>
      <c r="R70" s="72">
        <v>240</v>
      </c>
      <c r="S70" s="188"/>
      <c r="T70" s="188"/>
      <c r="U70" s="188"/>
      <c r="V70" s="188"/>
      <c r="W70" s="188"/>
      <c r="X70" s="103">
        <v>0</v>
      </c>
      <c r="Y70" s="71">
        <v>50.6</v>
      </c>
      <c r="Z70" s="203"/>
      <c r="AA70" s="203"/>
      <c r="AB70" s="204"/>
      <c r="AC70" s="71">
        <v>100.78</v>
      </c>
      <c r="AD70" s="102">
        <v>61.6</v>
      </c>
      <c r="AE70" s="101"/>
      <c r="AF70" s="100">
        <f t="shared" si="0"/>
        <v>-38.876761262155192</v>
      </c>
      <c r="AG70" s="192"/>
      <c r="AH70" s="192"/>
      <c r="AI70" s="192"/>
      <c r="AJ70" s="192"/>
      <c r="AK70" s="69"/>
    </row>
    <row r="71" spans="1:37" s="131" customFormat="1" ht="38.25" customHeight="1" x14ac:dyDescent="0.2">
      <c r="A71" s="140"/>
      <c r="B71" s="173"/>
      <c r="C71" s="173"/>
      <c r="D71" s="173"/>
      <c r="E71" s="173"/>
      <c r="F71" s="196" t="s">
        <v>669</v>
      </c>
      <c r="G71" s="197"/>
      <c r="H71" s="197"/>
      <c r="I71" s="197"/>
      <c r="J71" s="197"/>
      <c r="K71" s="197"/>
      <c r="L71" s="197"/>
      <c r="M71" s="198"/>
      <c r="N71" s="173"/>
      <c r="O71" s="173"/>
      <c r="P71" s="174"/>
      <c r="Q71" s="218" t="s">
        <v>670</v>
      </c>
      <c r="R71" s="219" t="s">
        <v>12</v>
      </c>
      <c r="S71" s="171"/>
      <c r="T71" s="171"/>
      <c r="U71" s="171"/>
      <c r="V71" s="171"/>
      <c r="W71" s="171"/>
      <c r="X71" s="138"/>
      <c r="Y71" s="176"/>
      <c r="Z71" s="175"/>
      <c r="AA71" s="175"/>
      <c r="AB71" s="176"/>
      <c r="AC71" s="176"/>
      <c r="AD71" s="175">
        <v>267.44</v>
      </c>
      <c r="AE71" s="135"/>
      <c r="AF71" s="134"/>
      <c r="AG71" s="172"/>
      <c r="AH71" s="172"/>
      <c r="AI71" s="172"/>
      <c r="AJ71" s="172"/>
      <c r="AK71" s="132"/>
    </row>
    <row r="72" spans="1:37" s="131" customFormat="1" ht="38.25" customHeight="1" x14ac:dyDescent="0.2">
      <c r="A72" s="140"/>
      <c r="B72" s="173"/>
      <c r="C72" s="173"/>
      <c r="D72" s="173"/>
      <c r="E72" s="173"/>
      <c r="F72" s="199" t="s">
        <v>669</v>
      </c>
      <c r="G72" s="197"/>
      <c r="H72" s="197"/>
      <c r="I72" s="197"/>
      <c r="J72" s="197"/>
      <c r="K72" s="197"/>
      <c r="L72" s="197"/>
      <c r="M72" s="198"/>
      <c r="N72" s="173"/>
      <c r="O72" s="173"/>
      <c r="P72" s="174"/>
      <c r="Q72" s="218" t="s">
        <v>668</v>
      </c>
      <c r="R72" s="219" t="s">
        <v>12</v>
      </c>
      <c r="S72" s="171"/>
      <c r="T72" s="171"/>
      <c r="U72" s="171"/>
      <c r="V72" s="171"/>
      <c r="W72" s="171"/>
      <c r="X72" s="138"/>
      <c r="Y72" s="176"/>
      <c r="Z72" s="175"/>
      <c r="AA72" s="175"/>
      <c r="AB72" s="176"/>
      <c r="AC72" s="176"/>
      <c r="AD72" s="175">
        <v>267.44</v>
      </c>
      <c r="AE72" s="135"/>
      <c r="AF72" s="134"/>
      <c r="AG72" s="172"/>
      <c r="AH72" s="172"/>
      <c r="AI72" s="172"/>
      <c r="AJ72" s="172"/>
      <c r="AK72" s="132"/>
    </row>
    <row r="73" spans="1:37" s="131" customFormat="1" ht="38.25" customHeight="1" x14ac:dyDescent="0.2">
      <c r="A73" s="140"/>
      <c r="B73" s="173"/>
      <c r="C73" s="173"/>
      <c r="D73" s="173"/>
      <c r="E73" s="173"/>
      <c r="F73" s="199" t="s">
        <v>667</v>
      </c>
      <c r="G73" s="197"/>
      <c r="H73" s="197"/>
      <c r="I73" s="197"/>
      <c r="J73" s="197"/>
      <c r="K73" s="197"/>
      <c r="L73" s="197"/>
      <c r="M73" s="198"/>
      <c r="N73" s="173"/>
      <c r="O73" s="173"/>
      <c r="P73" s="174"/>
      <c r="Q73" s="218" t="s">
        <v>666</v>
      </c>
      <c r="R73" s="219" t="s">
        <v>12</v>
      </c>
      <c r="S73" s="171"/>
      <c r="T73" s="171"/>
      <c r="U73" s="171"/>
      <c r="V73" s="171"/>
      <c r="W73" s="171"/>
      <c r="X73" s="138"/>
      <c r="Y73" s="176"/>
      <c r="Z73" s="175"/>
      <c r="AA73" s="175"/>
      <c r="AB73" s="176"/>
      <c r="AC73" s="176"/>
      <c r="AD73" s="175">
        <v>267.44</v>
      </c>
      <c r="AE73" s="135"/>
      <c r="AF73" s="134"/>
      <c r="AG73" s="172"/>
      <c r="AH73" s="172"/>
      <c r="AI73" s="172"/>
      <c r="AJ73" s="172"/>
      <c r="AK73" s="132"/>
    </row>
    <row r="74" spans="1:37" s="131" customFormat="1" ht="88.5" customHeight="1" x14ac:dyDescent="0.2">
      <c r="A74" s="140"/>
      <c r="B74" s="173"/>
      <c r="C74" s="173"/>
      <c r="D74" s="173"/>
      <c r="E74" s="173"/>
      <c r="F74" s="199" t="s">
        <v>665</v>
      </c>
      <c r="G74" s="197"/>
      <c r="H74" s="197"/>
      <c r="I74" s="197"/>
      <c r="J74" s="197"/>
      <c r="K74" s="197"/>
      <c r="L74" s="197"/>
      <c r="M74" s="198"/>
      <c r="N74" s="173"/>
      <c r="O74" s="173"/>
      <c r="P74" s="174"/>
      <c r="Q74" s="218" t="s">
        <v>664</v>
      </c>
      <c r="R74" s="219">
        <v>810</v>
      </c>
      <c r="S74" s="171"/>
      <c r="T74" s="171"/>
      <c r="U74" s="171"/>
      <c r="V74" s="171"/>
      <c r="W74" s="171"/>
      <c r="X74" s="138"/>
      <c r="Y74" s="176"/>
      <c r="Z74" s="175"/>
      <c r="AA74" s="175"/>
      <c r="AB74" s="176"/>
      <c r="AC74" s="176"/>
      <c r="AD74" s="175">
        <v>252.46</v>
      </c>
      <c r="AE74" s="135"/>
      <c r="AF74" s="134"/>
      <c r="AG74" s="172"/>
      <c r="AH74" s="172"/>
      <c r="AI74" s="172"/>
      <c r="AJ74" s="172"/>
      <c r="AK74" s="132"/>
    </row>
    <row r="75" spans="1:37" s="131" customFormat="1" ht="69" customHeight="1" x14ac:dyDescent="0.2">
      <c r="A75" s="140"/>
      <c r="B75" s="173"/>
      <c r="C75" s="173"/>
      <c r="D75" s="173"/>
      <c r="E75" s="173"/>
      <c r="F75" s="199" t="s">
        <v>663</v>
      </c>
      <c r="G75" s="197"/>
      <c r="H75" s="197"/>
      <c r="I75" s="197"/>
      <c r="J75" s="197"/>
      <c r="K75" s="197"/>
      <c r="L75" s="197"/>
      <c r="M75" s="198"/>
      <c r="N75" s="173"/>
      <c r="O75" s="173"/>
      <c r="P75" s="174"/>
      <c r="Q75" s="218" t="s">
        <v>662</v>
      </c>
      <c r="R75" s="219">
        <v>810</v>
      </c>
      <c r="S75" s="171"/>
      <c r="T75" s="171"/>
      <c r="U75" s="171"/>
      <c r="V75" s="171"/>
      <c r="W75" s="171"/>
      <c r="X75" s="138"/>
      <c r="Y75" s="176"/>
      <c r="Z75" s="175"/>
      <c r="AA75" s="175"/>
      <c r="AB75" s="176"/>
      <c r="AC75" s="176"/>
      <c r="AD75" s="175">
        <v>14.98</v>
      </c>
      <c r="AE75" s="135"/>
      <c r="AF75" s="134"/>
      <c r="AG75" s="172"/>
      <c r="AH75" s="172"/>
      <c r="AI75" s="172"/>
      <c r="AJ75" s="172"/>
      <c r="AK75" s="132"/>
    </row>
    <row r="76" spans="1:37" s="131" customFormat="1" ht="43.5" customHeight="1" x14ac:dyDescent="0.2">
      <c r="A76" s="140"/>
      <c r="B76" s="173"/>
      <c r="C76" s="173"/>
      <c r="D76" s="173"/>
      <c r="E76" s="173"/>
      <c r="F76" s="222" t="s">
        <v>660</v>
      </c>
      <c r="G76" s="223"/>
      <c r="H76" s="223"/>
      <c r="I76" s="223"/>
      <c r="J76" s="223"/>
      <c r="K76" s="223"/>
      <c r="L76" s="223"/>
      <c r="M76" s="224"/>
      <c r="N76" s="220"/>
      <c r="O76" s="220"/>
      <c r="P76" s="220"/>
      <c r="Q76" s="218" t="s">
        <v>661</v>
      </c>
      <c r="R76" s="219" t="s">
        <v>12</v>
      </c>
      <c r="S76" s="220"/>
      <c r="T76" s="221"/>
      <c r="U76" s="218" t="s">
        <v>661</v>
      </c>
      <c r="V76" s="219" t="s">
        <v>12</v>
      </c>
      <c r="W76" s="171"/>
      <c r="X76" s="138"/>
      <c r="Y76" s="176"/>
      <c r="Z76" s="175"/>
      <c r="AA76" s="175"/>
      <c r="AB76" s="176"/>
      <c r="AC76" s="176">
        <v>1114.04</v>
      </c>
      <c r="AD76" s="175">
        <v>2772.74</v>
      </c>
      <c r="AE76" s="135"/>
      <c r="AF76" s="134">
        <f t="shared" si="0"/>
        <v>148.89052457721442</v>
      </c>
      <c r="AG76" s="172"/>
      <c r="AH76" s="172"/>
      <c r="AI76" s="172"/>
      <c r="AJ76" s="172"/>
      <c r="AK76" s="132"/>
    </row>
    <row r="77" spans="1:37" s="131" customFormat="1" ht="43.5" customHeight="1" x14ac:dyDescent="0.2">
      <c r="A77" s="140"/>
      <c r="B77" s="173"/>
      <c r="C77" s="173"/>
      <c r="D77" s="173"/>
      <c r="E77" s="173"/>
      <c r="F77" s="222" t="s">
        <v>660</v>
      </c>
      <c r="G77" s="223"/>
      <c r="H77" s="223"/>
      <c r="I77" s="223"/>
      <c r="J77" s="223"/>
      <c r="K77" s="223"/>
      <c r="L77" s="223"/>
      <c r="M77" s="224"/>
      <c r="N77" s="220"/>
      <c r="O77" s="220"/>
      <c r="P77" s="220"/>
      <c r="Q77" s="218" t="s">
        <v>659</v>
      </c>
      <c r="R77" s="219" t="s">
        <v>12</v>
      </c>
      <c r="S77" s="220"/>
      <c r="T77" s="221"/>
      <c r="U77" s="218" t="s">
        <v>659</v>
      </c>
      <c r="V77" s="219" t="s">
        <v>12</v>
      </c>
      <c r="W77" s="171"/>
      <c r="X77" s="138"/>
      <c r="Y77" s="176"/>
      <c r="Z77" s="175"/>
      <c r="AA77" s="175"/>
      <c r="AB77" s="176"/>
      <c r="AC77" s="176">
        <v>1114.04</v>
      </c>
      <c r="AD77" s="175">
        <v>2772.74</v>
      </c>
      <c r="AE77" s="135"/>
      <c r="AF77" s="134">
        <f t="shared" si="0"/>
        <v>148.89052457721442</v>
      </c>
      <c r="AG77" s="172"/>
      <c r="AH77" s="172"/>
      <c r="AI77" s="172"/>
      <c r="AJ77" s="172"/>
      <c r="AK77" s="132"/>
    </row>
    <row r="78" spans="1:37" s="131" customFormat="1" ht="43.5" customHeight="1" x14ac:dyDescent="0.2">
      <c r="A78" s="140"/>
      <c r="B78" s="173"/>
      <c r="C78" s="173"/>
      <c r="D78" s="173"/>
      <c r="E78" s="173"/>
      <c r="F78" s="222" t="s">
        <v>658</v>
      </c>
      <c r="G78" s="223"/>
      <c r="H78" s="223"/>
      <c r="I78" s="223"/>
      <c r="J78" s="223"/>
      <c r="K78" s="223"/>
      <c r="L78" s="223"/>
      <c r="M78" s="224"/>
      <c r="N78" s="220"/>
      <c r="O78" s="220"/>
      <c r="P78" s="220"/>
      <c r="Q78" s="218" t="s">
        <v>657</v>
      </c>
      <c r="R78" s="219" t="s">
        <v>12</v>
      </c>
      <c r="S78" s="220"/>
      <c r="T78" s="221"/>
      <c r="U78" s="218" t="s">
        <v>657</v>
      </c>
      <c r="V78" s="219" t="s">
        <v>12</v>
      </c>
      <c r="W78" s="171"/>
      <c r="X78" s="138"/>
      <c r="Y78" s="176"/>
      <c r="Z78" s="175"/>
      <c r="AA78" s="175"/>
      <c r="AB78" s="176"/>
      <c r="AC78" s="176">
        <v>1114.04</v>
      </c>
      <c r="AD78" s="175">
        <v>2772.74</v>
      </c>
      <c r="AE78" s="135"/>
      <c r="AF78" s="134">
        <f t="shared" si="0"/>
        <v>148.89052457721442</v>
      </c>
      <c r="AG78" s="172"/>
      <c r="AH78" s="172"/>
      <c r="AI78" s="172"/>
      <c r="AJ78" s="172"/>
      <c r="AK78" s="132"/>
    </row>
    <row r="79" spans="1:37" s="131" customFormat="1" ht="69" customHeight="1" x14ac:dyDescent="0.2">
      <c r="A79" s="140"/>
      <c r="B79" s="173"/>
      <c r="C79" s="173"/>
      <c r="D79" s="173"/>
      <c r="E79" s="173"/>
      <c r="F79" s="222" t="s">
        <v>656</v>
      </c>
      <c r="G79" s="223"/>
      <c r="H79" s="223"/>
      <c r="I79" s="223"/>
      <c r="J79" s="223"/>
      <c r="K79" s="223"/>
      <c r="L79" s="223"/>
      <c r="M79" s="224"/>
      <c r="N79" s="220"/>
      <c r="O79" s="220"/>
      <c r="P79" s="220"/>
      <c r="Q79" s="218" t="s">
        <v>655</v>
      </c>
      <c r="R79" s="219">
        <v>320</v>
      </c>
      <c r="S79" s="220"/>
      <c r="T79" s="221"/>
      <c r="U79" s="218" t="s">
        <v>655</v>
      </c>
      <c r="V79" s="219">
        <v>320</v>
      </c>
      <c r="W79" s="171"/>
      <c r="X79" s="138"/>
      <c r="Y79" s="176"/>
      <c r="Z79" s="175"/>
      <c r="AA79" s="175"/>
      <c r="AB79" s="176"/>
      <c r="AC79" s="176">
        <v>1114.04</v>
      </c>
      <c r="AD79" s="175">
        <v>2772.74</v>
      </c>
      <c r="AE79" s="135"/>
      <c r="AF79" s="134">
        <f t="shared" si="0"/>
        <v>148.89052457721442</v>
      </c>
      <c r="AG79" s="172"/>
      <c r="AH79" s="172"/>
      <c r="AI79" s="172"/>
      <c r="AJ79" s="172"/>
      <c r="AK79" s="132"/>
    </row>
    <row r="80" spans="1:37" ht="42" customHeight="1" x14ac:dyDescent="0.2">
      <c r="A80" s="74"/>
      <c r="B80" s="201" t="s">
        <v>653</v>
      </c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2"/>
      <c r="Q80" s="73" t="s">
        <v>654</v>
      </c>
      <c r="R80" s="72" t="s">
        <v>12</v>
      </c>
      <c r="S80" s="188"/>
      <c r="T80" s="188"/>
      <c r="U80" s="188"/>
      <c r="V80" s="188"/>
      <c r="W80" s="188"/>
      <c r="X80" s="103">
        <v>0</v>
      </c>
      <c r="Y80" s="71">
        <v>266.7</v>
      </c>
      <c r="Z80" s="203"/>
      <c r="AA80" s="203"/>
      <c r="AB80" s="204"/>
      <c r="AC80" s="71">
        <v>744.9</v>
      </c>
      <c r="AD80" s="102">
        <v>714.7</v>
      </c>
      <c r="AE80" s="101"/>
      <c r="AF80" s="100">
        <f t="shared" si="0"/>
        <v>-4.0542354678480166</v>
      </c>
      <c r="AG80" s="192"/>
      <c r="AH80" s="192"/>
      <c r="AI80" s="192"/>
      <c r="AJ80" s="192"/>
      <c r="AK80" s="69"/>
    </row>
    <row r="81" spans="1:37" ht="38.25" customHeight="1" x14ac:dyDescent="0.2">
      <c r="A81" s="74"/>
      <c r="B81" s="201" t="s">
        <v>653</v>
      </c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2"/>
      <c r="Q81" s="73" t="s">
        <v>652</v>
      </c>
      <c r="R81" s="72" t="s">
        <v>12</v>
      </c>
      <c r="S81" s="188"/>
      <c r="T81" s="188"/>
      <c r="U81" s="188"/>
      <c r="V81" s="188"/>
      <c r="W81" s="188"/>
      <c r="X81" s="103">
        <v>0</v>
      </c>
      <c r="Y81" s="71">
        <v>266.7</v>
      </c>
      <c r="Z81" s="203"/>
      <c r="AA81" s="203"/>
      <c r="AB81" s="204"/>
      <c r="AC81" s="71">
        <v>744.9</v>
      </c>
      <c r="AD81" s="102">
        <v>714.7</v>
      </c>
      <c r="AE81" s="101"/>
      <c r="AF81" s="100">
        <f t="shared" si="0"/>
        <v>-4.0542354678480166</v>
      </c>
      <c r="AG81" s="192"/>
      <c r="AH81" s="192"/>
      <c r="AI81" s="192"/>
      <c r="AJ81" s="192"/>
      <c r="AK81" s="69"/>
    </row>
    <row r="82" spans="1:37" ht="38.25" customHeight="1" x14ac:dyDescent="0.2">
      <c r="A82" s="74"/>
      <c r="B82" s="201" t="s">
        <v>651</v>
      </c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2"/>
      <c r="Q82" s="73" t="s">
        <v>650</v>
      </c>
      <c r="R82" s="72" t="s">
        <v>12</v>
      </c>
      <c r="S82" s="188"/>
      <c r="T82" s="188"/>
      <c r="U82" s="188"/>
      <c r="V82" s="188"/>
      <c r="W82" s="188"/>
      <c r="X82" s="103">
        <v>0</v>
      </c>
      <c r="Y82" s="71">
        <v>266.7</v>
      </c>
      <c r="Z82" s="203"/>
      <c r="AA82" s="203"/>
      <c r="AB82" s="204"/>
      <c r="AC82" s="71">
        <v>744.9</v>
      </c>
      <c r="AD82" s="102">
        <v>714.7</v>
      </c>
      <c r="AE82" s="101"/>
      <c r="AF82" s="100">
        <f t="shared" si="0"/>
        <v>-4.0542354678480166</v>
      </c>
      <c r="AG82" s="192"/>
      <c r="AH82" s="192"/>
      <c r="AI82" s="192"/>
      <c r="AJ82" s="192"/>
      <c r="AK82" s="69"/>
    </row>
    <row r="83" spans="1:37" ht="38.25" customHeight="1" x14ac:dyDescent="0.2">
      <c r="A83" s="74"/>
      <c r="B83" s="201" t="s">
        <v>649</v>
      </c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2"/>
      <c r="Q83" s="73" t="s">
        <v>648</v>
      </c>
      <c r="R83" s="72">
        <v>610</v>
      </c>
      <c r="S83" s="188"/>
      <c r="T83" s="188"/>
      <c r="U83" s="188"/>
      <c r="V83" s="188"/>
      <c r="W83" s="188"/>
      <c r="X83" s="103">
        <v>0</v>
      </c>
      <c r="Y83" s="71">
        <v>266.7</v>
      </c>
      <c r="Z83" s="203"/>
      <c r="AA83" s="203"/>
      <c r="AB83" s="204"/>
      <c r="AC83" s="71">
        <v>744.9</v>
      </c>
      <c r="AD83" s="102">
        <v>714.7</v>
      </c>
      <c r="AE83" s="101"/>
      <c r="AF83" s="100">
        <f t="shared" si="0"/>
        <v>-4.0542354678480166</v>
      </c>
      <c r="AG83" s="192"/>
      <c r="AH83" s="192"/>
      <c r="AI83" s="192"/>
      <c r="AJ83" s="192"/>
      <c r="AK83" s="69"/>
    </row>
    <row r="84" spans="1:37" ht="15" customHeight="1" x14ac:dyDescent="0.2">
      <c r="A84" s="74"/>
      <c r="B84" s="201" t="s">
        <v>448</v>
      </c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2"/>
      <c r="Q84" s="73" t="s">
        <v>646</v>
      </c>
      <c r="R84" s="72" t="s">
        <v>12</v>
      </c>
      <c r="S84" s="188"/>
      <c r="T84" s="188"/>
      <c r="U84" s="188"/>
      <c r="V84" s="188"/>
      <c r="W84" s="188"/>
      <c r="X84" s="103">
        <v>0</v>
      </c>
      <c r="Y84" s="71">
        <v>19321.599999999999</v>
      </c>
      <c r="Z84" s="203"/>
      <c r="AA84" s="203"/>
      <c r="AB84" s="204"/>
      <c r="AC84" s="71">
        <v>44679.71</v>
      </c>
      <c r="AD84" s="102">
        <v>46115.93</v>
      </c>
      <c r="AE84" s="101"/>
      <c r="AF84" s="100">
        <f t="shared" si="0"/>
        <v>3.2144792345339681</v>
      </c>
      <c r="AG84" s="192"/>
      <c r="AH84" s="192"/>
      <c r="AI84" s="192"/>
      <c r="AJ84" s="192"/>
      <c r="AK84" s="69"/>
    </row>
    <row r="85" spans="1:37" ht="39" customHeight="1" x14ac:dyDescent="0.2">
      <c r="A85" s="74"/>
      <c r="B85" s="201" t="s">
        <v>644</v>
      </c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2"/>
      <c r="Q85" s="73" t="s">
        <v>643</v>
      </c>
      <c r="R85" s="72">
        <v>240</v>
      </c>
      <c r="S85" s="188"/>
      <c r="T85" s="188"/>
      <c r="U85" s="188"/>
      <c r="V85" s="188"/>
      <c r="W85" s="188"/>
      <c r="X85" s="103">
        <v>0</v>
      </c>
      <c r="Y85" s="71">
        <v>5</v>
      </c>
      <c r="Z85" s="203"/>
      <c r="AA85" s="203"/>
      <c r="AB85" s="204"/>
      <c r="AC85" s="71">
        <v>35.06</v>
      </c>
      <c r="AD85" s="102">
        <v>21.8</v>
      </c>
      <c r="AE85" s="101"/>
      <c r="AF85" s="100">
        <f t="shared" si="0"/>
        <v>-37.820878494010266</v>
      </c>
      <c r="AG85" s="192"/>
      <c r="AH85" s="192"/>
      <c r="AI85" s="192"/>
      <c r="AJ85" s="192"/>
      <c r="AK85" s="69"/>
    </row>
    <row r="86" spans="1:37" ht="45" customHeight="1" x14ac:dyDescent="0.2">
      <c r="A86" s="74"/>
      <c r="B86" s="201" t="s">
        <v>641</v>
      </c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2"/>
      <c r="Q86" s="73" t="s">
        <v>636</v>
      </c>
      <c r="R86" s="72">
        <v>120</v>
      </c>
      <c r="S86" s="188"/>
      <c r="T86" s="188"/>
      <c r="U86" s="188"/>
      <c r="V86" s="188"/>
      <c r="W86" s="188"/>
      <c r="X86" s="103">
        <v>0</v>
      </c>
      <c r="Y86" s="71">
        <v>5162.6000000000004</v>
      </c>
      <c r="Z86" s="203"/>
      <c r="AA86" s="203"/>
      <c r="AB86" s="204"/>
      <c r="AC86" s="71">
        <v>11162.3</v>
      </c>
      <c r="AD86" s="102">
        <v>12961.34</v>
      </c>
      <c r="AE86" s="101"/>
      <c r="AF86" s="100">
        <f t="shared" si="0"/>
        <v>16.117108481227007</v>
      </c>
      <c r="AG86" s="192"/>
      <c r="AH86" s="192"/>
      <c r="AI86" s="192"/>
      <c r="AJ86" s="192"/>
      <c r="AK86" s="69"/>
    </row>
    <row r="87" spans="1:37" ht="60" customHeight="1" x14ac:dyDescent="0.2">
      <c r="A87" s="74"/>
      <c r="B87" s="201" t="s">
        <v>639</v>
      </c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2"/>
      <c r="Q87" s="73" t="s">
        <v>636</v>
      </c>
      <c r="R87" s="72">
        <v>240</v>
      </c>
      <c r="S87" s="188"/>
      <c r="T87" s="188"/>
      <c r="U87" s="188"/>
      <c r="V87" s="188"/>
      <c r="W87" s="188"/>
      <c r="X87" s="103">
        <v>0</v>
      </c>
      <c r="Y87" s="71">
        <v>500.9</v>
      </c>
      <c r="Z87" s="203"/>
      <c r="AA87" s="203"/>
      <c r="AB87" s="204"/>
      <c r="AC87" s="71">
        <v>859.64</v>
      </c>
      <c r="AD87" s="102">
        <v>1070.78</v>
      </c>
      <c r="AE87" s="101"/>
      <c r="AF87" s="100">
        <f t="shared" si="0"/>
        <v>24.561444325531625</v>
      </c>
      <c r="AG87" s="192"/>
      <c r="AH87" s="192"/>
      <c r="AI87" s="192"/>
      <c r="AJ87" s="192"/>
      <c r="AK87" s="69"/>
    </row>
    <row r="88" spans="1:37" ht="37.5" customHeight="1" x14ac:dyDescent="0.2">
      <c r="A88" s="74"/>
      <c r="B88" s="201" t="s">
        <v>637</v>
      </c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2"/>
      <c r="Q88" s="73" t="s">
        <v>636</v>
      </c>
      <c r="R88" s="72">
        <v>850</v>
      </c>
      <c r="S88" s="188"/>
      <c r="T88" s="188"/>
      <c r="U88" s="188"/>
      <c r="V88" s="188"/>
      <c r="W88" s="188"/>
      <c r="X88" s="103">
        <v>0</v>
      </c>
      <c r="Y88" s="71">
        <v>30.9</v>
      </c>
      <c r="Z88" s="203"/>
      <c r="AA88" s="203"/>
      <c r="AB88" s="204"/>
      <c r="AC88" s="71">
        <v>32.32</v>
      </c>
      <c r="AD88" s="102">
        <v>66.72</v>
      </c>
      <c r="AE88" s="101"/>
      <c r="AF88" s="100">
        <f t="shared" si="0"/>
        <v>106.43564356435644</v>
      </c>
      <c r="AG88" s="192"/>
      <c r="AH88" s="192"/>
      <c r="AI88" s="192"/>
      <c r="AJ88" s="192"/>
      <c r="AK88" s="69"/>
    </row>
    <row r="89" spans="1:37" ht="44.25" customHeight="1" x14ac:dyDescent="0.2">
      <c r="A89" s="74"/>
      <c r="B89" s="201" t="s">
        <v>634</v>
      </c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2"/>
      <c r="Q89" s="73" t="s">
        <v>633</v>
      </c>
      <c r="R89" s="72">
        <v>120</v>
      </c>
      <c r="S89" s="188"/>
      <c r="T89" s="188"/>
      <c r="U89" s="188"/>
      <c r="V89" s="188"/>
      <c r="W89" s="188"/>
      <c r="X89" s="103">
        <v>0</v>
      </c>
      <c r="Y89" s="71">
        <v>502.3</v>
      </c>
      <c r="Z89" s="203"/>
      <c r="AA89" s="203"/>
      <c r="AB89" s="204"/>
      <c r="AC89" s="71">
        <v>1148.17</v>
      </c>
      <c r="AD89" s="102">
        <v>1154.56</v>
      </c>
      <c r="AE89" s="101"/>
      <c r="AF89" s="100">
        <f t="shared" si="0"/>
        <v>0.55653779492584476</v>
      </c>
      <c r="AG89" s="192"/>
      <c r="AH89" s="192"/>
      <c r="AI89" s="192"/>
      <c r="AJ89" s="192"/>
      <c r="AK89" s="69"/>
    </row>
    <row r="90" spans="1:37" ht="33.75" customHeight="1" x14ac:dyDescent="0.2">
      <c r="A90" s="74"/>
      <c r="B90" s="201" t="s">
        <v>548</v>
      </c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2"/>
      <c r="Q90" s="73" t="s">
        <v>629</v>
      </c>
      <c r="R90" s="72">
        <v>240</v>
      </c>
      <c r="S90" s="188"/>
      <c r="T90" s="188"/>
      <c r="U90" s="188"/>
      <c r="V90" s="188"/>
      <c r="W90" s="188"/>
      <c r="X90" s="103">
        <v>0</v>
      </c>
      <c r="Y90" s="71">
        <v>27.3</v>
      </c>
      <c r="Z90" s="203"/>
      <c r="AA90" s="203"/>
      <c r="AB90" s="204"/>
      <c r="AC90" s="71">
        <v>201.41</v>
      </c>
      <c r="AD90" s="102">
        <v>70.56</v>
      </c>
      <c r="AE90" s="101"/>
      <c r="AF90" s="100">
        <f t="shared" si="0"/>
        <v>-64.966982771461204</v>
      </c>
      <c r="AG90" s="192"/>
      <c r="AH90" s="192"/>
      <c r="AI90" s="192"/>
      <c r="AJ90" s="192"/>
      <c r="AK90" s="69"/>
    </row>
    <row r="91" spans="1:37" ht="33.75" customHeight="1" x14ac:dyDescent="0.2">
      <c r="A91" s="74"/>
      <c r="B91" s="201" t="s">
        <v>630</v>
      </c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2"/>
      <c r="Q91" s="73" t="s">
        <v>629</v>
      </c>
      <c r="R91" s="72">
        <v>610</v>
      </c>
      <c r="S91" s="188"/>
      <c r="T91" s="188"/>
      <c r="U91" s="188"/>
      <c r="V91" s="188"/>
      <c r="W91" s="188"/>
      <c r="X91" s="103">
        <v>0</v>
      </c>
      <c r="Y91" s="71">
        <v>4064.4</v>
      </c>
      <c r="Z91" s="203"/>
      <c r="AA91" s="203"/>
      <c r="AB91" s="204"/>
      <c r="AC91" s="71">
        <v>8684.9</v>
      </c>
      <c r="AD91" s="102">
        <v>8468</v>
      </c>
      <c r="AE91" s="101"/>
      <c r="AF91" s="100">
        <f t="shared" si="0"/>
        <v>-2.4974380821886228</v>
      </c>
      <c r="AG91" s="192"/>
      <c r="AH91" s="192"/>
      <c r="AI91" s="192"/>
      <c r="AJ91" s="192"/>
      <c r="AK91" s="69"/>
    </row>
    <row r="92" spans="1:37" ht="33.75" customHeight="1" x14ac:dyDescent="0.2">
      <c r="A92" s="74"/>
      <c r="B92" s="201" t="s">
        <v>627</v>
      </c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2"/>
      <c r="Q92" s="73" t="s">
        <v>626</v>
      </c>
      <c r="R92" s="72">
        <v>610</v>
      </c>
      <c r="S92" s="188"/>
      <c r="T92" s="188"/>
      <c r="U92" s="188"/>
      <c r="V92" s="188"/>
      <c r="W92" s="188"/>
      <c r="X92" s="103">
        <v>0</v>
      </c>
      <c r="Y92" s="71">
        <v>75.3</v>
      </c>
      <c r="Z92" s="203"/>
      <c r="AA92" s="203"/>
      <c r="AB92" s="204"/>
      <c r="AC92" s="71">
        <v>137.5</v>
      </c>
      <c r="AD92" s="102">
        <v>128</v>
      </c>
      <c r="AE92" s="101"/>
      <c r="AF92" s="100">
        <f t="shared" si="0"/>
        <v>-6.9090909090909065</v>
      </c>
      <c r="AG92" s="192"/>
      <c r="AH92" s="192"/>
      <c r="AI92" s="192"/>
      <c r="AJ92" s="192"/>
      <c r="AK92" s="69"/>
    </row>
    <row r="93" spans="1:37" ht="47.25" customHeight="1" x14ac:dyDescent="0.2">
      <c r="A93" s="74"/>
      <c r="B93" s="201" t="s">
        <v>625</v>
      </c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2"/>
      <c r="Q93" s="73" t="s">
        <v>624</v>
      </c>
      <c r="R93" s="72">
        <v>610</v>
      </c>
      <c r="S93" s="188"/>
      <c r="T93" s="188"/>
      <c r="U93" s="188"/>
      <c r="V93" s="188"/>
      <c r="W93" s="188"/>
      <c r="X93" s="103">
        <v>0</v>
      </c>
      <c r="Y93" s="71">
        <v>1438</v>
      </c>
      <c r="Z93" s="203"/>
      <c r="AA93" s="203"/>
      <c r="AB93" s="204"/>
      <c r="AC93" s="71">
        <v>3650.3</v>
      </c>
      <c r="AD93" s="102">
        <v>3160.6</v>
      </c>
      <c r="AE93" s="101"/>
      <c r="AF93" s="100">
        <f t="shared" si="0"/>
        <v>-13.415335725830758</v>
      </c>
      <c r="AG93" s="192"/>
      <c r="AH93" s="192"/>
      <c r="AI93" s="192"/>
      <c r="AJ93" s="192"/>
      <c r="AK93" s="69"/>
    </row>
    <row r="94" spans="1:37" ht="33.75" customHeight="1" x14ac:dyDescent="0.2">
      <c r="A94" s="74"/>
      <c r="B94" s="201" t="s">
        <v>622</v>
      </c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2"/>
      <c r="Q94" s="73" t="s">
        <v>621</v>
      </c>
      <c r="R94" s="72">
        <v>510</v>
      </c>
      <c r="S94" s="188"/>
      <c r="T94" s="188"/>
      <c r="U94" s="188"/>
      <c r="V94" s="188"/>
      <c r="W94" s="188"/>
      <c r="X94" s="103">
        <v>0</v>
      </c>
      <c r="Y94" s="71">
        <v>729</v>
      </c>
      <c r="Z94" s="203"/>
      <c r="AA94" s="203"/>
      <c r="AB94" s="204"/>
      <c r="AC94" s="71">
        <v>1392</v>
      </c>
      <c r="AD94" s="102">
        <v>1458</v>
      </c>
      <c r="AE94" s="101"/>
      <c r="AF94" s="100">
        <f t="shared" si="0"/>
        <v>4.7413793103448114</v>
      </c>
      <c r="AG94" s="192"/>
      <c r="AH94" s="192"/>
      <c r="AI94" s="192"/>
      <c r="AJ94" s="192"/>
      <c r="AK94" s="69"/>
    </row>
    <row r="95" spans="1:37" ht="80.25" customHeight="1" x14ac:dyDescent="0.2">
      <c r="A95" s="74"/>
      <c r="B95" s="201" t="s">
        <v>619</v>
      </c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2"/>
      <c r="Q95" s="73" t="s">
        <v>616</v>
      </c>
      <c r="R95" s="72">
        <v>120</v>
      </c>
      <c r="S95" s="188"/>
      <c r="T95" s="188"/>
      <c r="U95" s="188"/>
      <c r="V95" s="188"/>
      <c r="W95" s="188"/>
      <c r="X95" s="103">
        <v>0</v>
      </c>
      <c r="Y95" s="71">
        <v>116.5</v>
      </c>
      <c r="Z95" s="203"/>
      <c r="AA95" s="203"/>
      <c r="AB95" s="204"/>
      <c r="AC95" s="71">
        <v>198.49</v>
      </c>
      <c r="AD95" s="102">
        <v>240.98</v>
      </c>
      <c r="AE95" s="101"/>
      <c r="AF95" s="100">
        <f t="shared" si="0"/>
        <v>21.406619980855453</v>
      </c>
      <c r="AG95" s="192"/>
      <c r="AH95" s="192"/>
      <c r="AI95" s="192"/>
      <c r="AJ95" s="192"/>
      <c r="AK95" s="69"/>
    </row>
    <row r="96" spans="1:37" s="131" customFormat="1" ht="90.75" customHeight="1" x14ac:dyDescent="0.2">
      <c r="A96" s="140"/>
      <c r="B96" s="173"/>
      <c r="C96" s="173"/>
      <c r="D96" s="173"/>
      <c r="E96" s="173"/>
      <c r="F96" s="199" t="s">
        <v>881</v>
      </c>
      <c r="G96" s="197"/>
      <c r="H96" s="197"/>
      <c r="I96" s="197"/>
      <c r="J96" s="197"/>
      <c r="K96" s="197"/>
      <c r="L96" s="197"/>
      <c r="M96" s="198"/>
      <c r="N96" s="173"/>
      <c r="O96" s="173"/>
      <c r="P96" s="174"/>
      <c r="Q96" s="129" t="s">
        <v>616</v>
      </c>
      <c r="R96" s="128">
        <v>240</v>
      </c>
      <c r="S96" s="171"/>
      <c r="T96" s="171"/>
      <c r="U96" s="171"/>
      <c r="V96" s="171"/>
      <c r="W96" s="171"/>
      <c r="X96" s="138"/>
      <c r="Y96" s="176"/>
      <c r="Z96" s="175"/>
      <c r="AA96" s="175"/>
      <c r="AB96" s="176"/>
      <c r="AC96" s="176">
        <v>6</v>
      </c>
      <c r="AD96" s="175">
        <v>0</v>
      </c>
      <c r="AE96" s="135"/>
      <c r="AF96" s="134">
        <f t="shared" si="0"/>
        <v>-100</v>
      </c>
      <c r="AG96" s="172"/>
      <c r="AH96" s="172"/>
      <c r="AI96" s="172"/>
      <c r="AJ96" s="172"/>
      <c r="AK96" s="132"/>
    </row>
    <row r="97" spans="1:37" ht="60" customHeight="1" x14ac:dyDescent="0.2">
      <c r="A97" s="74"/>
      <c r="B97" s="201" t="s">
        <v>617</v>
      </c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2"/>
      <c r="Q97" s="73" t="s">
        <v>616</v>
      </c>
      <c r="R97" s="72">
        <v>530</v>
      </c>
      <c r="S97" s="188"/>
      <c r="T97" s="188"/>
      <c r="U97" s="188"/>
      <c r="V97" s="188"/>
      <c r="W97" s="188"/>
      <c r="X97" s="103">
        <v>0</v>
      </c>
      <c r="Y97" s="71">
        <v>8</v>
      </c>
      <c r="Z97" s="203"/>
      <c r="AA97" s="203"/>
      <c r="AB97" s="204"/>
      <c r="AC97" s="71">
        <v>8</v>
      </c>
      <c r="AD97" s="102">
        <v>8</v>
      </c>
      <c r="AE97" s="101"/>
      <c r="AF97" s="100">
        <f t="shared" si="0"/>
        <v>0</v>
      </c>
      <c r="AG97" s="192"/>
      <c r="AH97" s="192"/>
      <c r="AI97" s="192"/>
      <c r="AJ97" s="192"/>
      <c r="AK97" s="69"/>
    </row>
    <row r="98" spans="1:37" ht="60" customHeight="1" x14ac:dyDescent="0.2">
      <c r="A98" s="74"/>
      <c r="B98" s="201" t="s">
        <v>615</v>
      </c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2"/>
      <c r="Q98" s="73" t="s">
        <v>614</v>
      </c>
      <c r="R98" s="72">
        <v>510</v>
      </c>
      <c r="S98" s="188"/>
      <c r="T98" s="188"/>
      <c r="U98" s="188"/>
      <c r="V98" s="188"/>
      <c r="W98" s="188"/>
      <c r="X98" s="103">
        <v>0</v>
      </c>
      <c r="Y98" s="71">
        <v>2301</v>
      </c>
      <c r="Z98" s="203"/>
      <c r="AA98" s="203"/>
      <c r="AB98" s="204"/>
      <c r="AC98" s="71">
        <v>4626</v>
      </c>
      <c r="AD98" s="102">
        <v>4602</v>
      </c>
      <c r="AE98" s="101"/>
      <c r="AF98" s="100">
        <f t="shared" si="0"/>
        <v>-0.5188067444876765</v>
      </c>
      <c r="AG98" s="192"/>
      <c r="AH98" s="192"/>
      <c r="AI98" s="192"/>
      <c r="AJ98" s="192"/>
      <c r="AK98" s="69"/>
    </row>
    <row r="99" spans="1:37" s="131" customFormat="1" ht="81" customHeight="1" x14ac:dyDescent="0.2">
      <c r="A99" s="140"/>
      <c r="B99" s="173"/>
      <c r="C99" s="173"/>
      <c r="D99" s="173"/>
      <c r="E99" s="173"/>
      <c r="F99" s="199" t="s">
        <v>612</v>
      </c>
      <c r="G99" s="197"/>
      <c r="H99" s="197"/>
      <c r="I99" s="197"/>
      <c r="J99" s="197"/>
      <c r="K99" s="197"/>
      <c r="L99" s="197"/>
      <c r="M99" s="198"/>
      <c r="N99" s="173"/>
      <c r="O99" s="173"/>
      <c r="P99" s="174"/>
      <c r="Q99" s="218" t="s">
        <v>611</v>
      </c>
      <c r="R99" s="128">
        <v>240</v>
      </c>
      <c r="S99" s="171"/>
      <c r="T99" s="171"/>
      <c r="U99" s="171"/>
      <c r="V99" s="171"/>
      <c r="W99" s="171"/>
      <c r="X99" s="138"/>
      <c r="Y99" s="176"/>
      <c r="Z99" s="175"/>
      <c r="AA99" s="175"/>
      <c r="AB99" s="176"/>
      <c r="AC99" s="176">
        <v>932</v>
      </c>
      <c r="AD99" s="175">
        <v>858.12</v>
      </c>
      <c r="AE99" s="135"/>
      <c r="AF99" s="134">
        <f t="shared" si="0"/>
        <v>-7.9270386266094448</v>
      </c>
      <c r="AG99" s="172"/>
      <c r="AH99" s="172"/>
      <c r="AI99" s="172"/>
      <c r="AJ99" s="172"/>
      <c r="AK99" s="132"/>
    </row>
    <row r="100" spans="1:37" ht="119.25" customHeight="1" x14ac:dyDescent="0.2">
      <c r="A100" s="74"/>
      <c r="B100" s="201" t="s">
        <v>610</v>
      </c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2"/>
      <c r="Q100" s="73" t="s">
        <v>609</v>
      </c>
      <c r="R100" s="72">
        <v>610</v>
      </c>
      <c r="S100" s="188"/>
      <c r="T100" s="188"/>
      <c r="U100" s="188"/>
      <c r="V100" s="188"/>
      <c r="W100" s="188"/>
      <c r="X100" s="103">
        <v>0</v>
      </c>
      <c r="Y100" s="71">
        <v>1210</v>
      </c>
      <c r="Z100" s="203"/>
      <c r="AA100" s="203"/>
      <c r="AB100" s="204"/>
      <c r="AC100" s="71">
        <v>2484</v>
      </c>
      <c r="AD100" s="102">
        <v>2788.1</v>
      </c>
      <c r="AE100" s="101"/>
      <c r="AF100" s="100">
        <f t="shared" ref="AF100:AF117" si="1">AD100/AC100*100-100</f>
        <v>12.242351046698857</v>
      </c>
      <c r="AG100" s="192"/>
      <c r="AH100" s="192"/>
      <c r="AI100" s="192"/>
      <c r="AJ100" s="192"/>
      <c r="AK100" s="69"/>
    </row>
    <row r="101" spans="1:37" ht="34.5" customHeight="1" x14ac:dyDescent="0.2">
      <c r="A101" s="74"/>
      <c r="B101" s="201" t="s">
        <v>607</v>
      </c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2"/>
      <c r="Q101" s="73" t="s">
        <v>604</v>
      </c>
      <c r="R101" s="72">
        <v>120</v>
      </c>
      <c r="S101" s="188"/>
      <c r="T101" s="188"/>
      <c r="U101" s="188"/>
      <c r="V101" s="188"/>
      <c r="W101" s="188"/>
      <c r="X101" s="103">
        <v>0</v>
      </c>
      <c r="Y101" s="71">
        <v>319</v>
      </c>
      <c r="Z101" s="203"/>
      <c r="AA101" s="203"/>
      <c r="AB101" s="204"/>
      <c r="AC101" s="71">
        <v>955.46</v>
      </c>
      <c r="AD101" s="102">
        <v>828.92</v>
      </c>
      <c r="AE101" s="101"/>
      <c r="AF101" s="100">
        <f t="shared" si="1"/>
        <v>-13.243882527787662</v>
      </c>
      <c r="AG101" s="192"/>
      <c r="AH101" s="192"/>
      <c r="AI101" s="192"/>
      <c r="AJ101" s="192"/>
      <c r="AK101" s="69"/>
    </row>
    <row r="102" spans="1:37" ht="33" customHeight="1" x14ac:dyDescent="0.2">
      <c r="A102" s="74"/>
      <c r="B102" s="201" t="s">
        <v>605</v>
      </c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2"/>
      <c r="Q102" s="73" t="s">
        <v>604</v>
      </c>
      <c r="R102" s="72">
        <v>240</v>
      </c>
      <c r="S102" s="188"/>
      <c r="T102" s="188"/>
      <c r="U102" s="188"/>
      <c r="V102" s="188"/>
      <c r="W102" s="188"/>
      <c r="X102" s="103">
        <v>0</v>
      </c>
      <c r="Y102" s="71">
        <v>3.1</v>
      </c>
      <c r="Z102" s="203"/>
      <c r="AA102" s="203"/>
      <c r="AB102" s="204"/>
      <c r="AC102" s="71">
        <v>11.77</v>
      </c>
      <c r="AD102" s="102">
        <v>12.59</v>
      </c>
      <c r="AE102" s="101"/>
      <c r="AF102" s="100">
        <f t="shared" si="1"/>
        <v>6.9668649107901501</v>
      </c>
      <c r="AG102" s="192"/>
      <c r="AH102" s="192"/>
      <c r="AI102" s="192"/>
      <c r="AJ102" s="192"/>
      <c r="AK102" s="69"/>
    </row>
    <row r="103" spans="1:37" ht="60.75" customHeight="1" x14ac:dyDescent="0.2">
      <c r="A103" s="74"/>
      <c r="B103" s="201" t="s">
        <v>600</v>
      </c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2"/>
      <c r="Q103" s="73" t="s">
        <v>599</v>
      </c>
      <c r="R103" s="72">
        <v>610</v>
      </c>
      <c r="S103" s="188"/>
      <c r="T103" s="188"/>
      <c r="U103" s="188"/>
      <c r="V103" s="188"/>
      <c r="W103" s="188"/>
      <c r="X103" s="103">
        <v>0</v>
      </c>
      <c r="Y103" s="71">
        <v>57.5</v>
      </c>
      <c r="Z103" s="203"/>
      <c r="AA103" s="203"/>
      <c r="AB103" s="204"/>
      <c r="AC103" s="71">
        <v>616.94000000000005</v>
      </c>
      <c r="AD103" s="102">
        <v>343.45</v>
      </c>
      <c r="AE103" s="101"/>
      <c r="AF103" s="100">
        <f t="shared" si="1"/>
        <v>-44.33008072097774</v>
      </c>
      <c r="AG103" s="192"/>
      <c r="AH103" s="192"/>
      <c r="AI103" s="192"/>
      <c r="AJ103" s="192"/>
      <c r="AK103" s="69"/>
    </row>
    <row r="104" spans="1:37" s="131" customFormat="1" ht="81.75" customHeight="1" x14ac:dyDescent="0.2">
      <c r="A104" s="140"/>
      <c r="B104" s="173"/>
      <c r="C104" s="173"/>
      <c r="D104" s="173"/>
      <c r="E104" s="173"/>
      <c r="F104" s="199" t="s">
        <v>593</v>
      </c>
      <c r="G104" s="197"/>
      <c r="H104" s="197"/>
      <c r="I104" s="197"/>
      <c r="J104" s="197"/>
      <c r="K104" s="197"/>
      <c r="L104" s="197"/>
      <c r="M104" s="198"/>
      <c r="N104" s="173"/>
      <c r="O104" s="173"/>
      <c r="P104" s="174"/>
      <c r="Q104" s="218" t="s">
        <v>592</v>
      </c>
      <c r="R104" s="128">
        <v>410</v>
      </c>
      <c r="S104" s="171"/>
      <c r="T104" s="171"/>
      <c r="U104" s="171"/>
      <c r="V104" s="171"/>
      <c r="W104" s="171"/>
      <c r="X104" s="138"/>
      <c r="Y104" s="176"/>
      <c r="Z104" s="175"/>
      <c r="AA104" s="175"/>
      <c r="AB104" s="176"/>
      <c r="AC104" s="176"/>
      <c r="AD104" s="175">
        <v>799.25</v>
      </c>
      <c r="AE104" s="135"/>
      <c r="AF104" s="134"/>
      <c r="AG104" s="172"/>
      <c r="AH104" s="172"/>
      <c r="AI104" s="172"/>
      <c r="AJ104" s="172"/>
      <c r="AK104" s="132"/>
    </row>
    <row r="105" spans="1:37" s="131" customFormat="1" ht="51" customHeight="1" x14ac:dyDescent="0.2">
      <c r="A105" s="140"/>
      <c r="B105" s="173"/>
      <c r="C105" s="173"/>
      <c r="D105" s="173"/>
      <c r="E105" s="173"/>
      <c r="F105" s="199" t="s">
        <v>884</v>
      </c>
      <c r="G105" s="197"/>
      <c r="H105" s="197"/>
      <c r="I105" s="197"/>
      <c r="J105" s="197"/>
      <c r="K105" s="197"/>
      <c r="L105" s="197"/>
      <c r="M105" s="198"/>
      <c r="N105" s="173"/>
      <c r="O105" s="173"/>
      <c r="P105" s="174"/>
      <c r="Q105" s="218" t="s">
        <v>882</v>
      </c>
      <c r="R105" s="128">
        <v>540</v>
      </c>
      <c r="S105" s="171"/>
      <c r="T105" s="171"/>
      <c r="U105" s="171"/>
      <c r="V105" s="171"/>
      <c r="W105" s="171"/>
      <c r="X105" s="138"/>
      <c r="Y105" s="176"/>
      <c r="Z105" s="175"/>
      <c r="AA105" s="175"/>
      <c r="AB105" s="176"/>
      <c r="AC105" s="176">
        <v>3000</v>
      </c>
      <c r="AD105" s="175"/>
      <c r="AE105" s="135"/>
      <c r="AF105" s="134">
        <f t="shared" si="1"/>
        <v>-100</v>
      </c>
      <c r="AG105" s="172"/>
      <c r="AH105" s="172"/>
      <c r="AI105" s="172"/>
      <c r="AJ105" s="172"/>
      <c r="AK105" s="132"/>
    </row>
    <row r="106" spans="1:37" s="131" customFormat="1" ht="63" customHeight="1" x14ac:dyDescent="0.2">
      <c r="A106" s="140"/>
      <c r="B106" s="173"/>
      <c r="C106" s="173"/>
      <c r="D106" s="173"/>
      <c r="E106" s="173"/>
      <c r="F106" s="199" t="s">
        <v>885</v>
      </c>
      <c r="G106" s="197"/>
      <c r="H106" s="197"/>
      <c r="I106" s="197"/>
      <c r="J106" s="197"/>
      <c r="K106" s="197"/>
      <c r="L106" s="197"/>
      <c r="M106" s="198"/>
      <c r="N106" s="173"/>
      <c r="O106" s="173"/>
      <c r="P106" s="174"/>
      <c r="Q106" s="218" t="s">
        <v>883</v>
      </c>
      <c r="R106" s="128">
        <v>240</v>
      </c>
      <c r="S106" s="171"/>
      <c r="T106" s="171"/>
      <c r="U106" s="171"/>
      <c r="V106" s="171"/>
      <c r="W106" s="171"/>
      <c r="X106" s="138"/>
      <c r="Y106" s="176"/>
      <c r="Z106" s="175"/>
      <c r="AA106" s="175"/>
      <c r="AB106" s="176"/>
      <c r="AC106" s="176"/>
      <c r="AD106" s="175">
        <v>66</v>
      </c>
      <c r="AE106" s="135"/>
      <c r="AF106" s="134"/>
      <c r="AG106" s="172"/>
      <c r="AH106" s="172"/>
      <c r="AI106" s="172"/>
      <c r="AJ106" s="172"/>
      <c r="AK106" s="132"/>
    </row>
    <row r="107" spans="1:37" ht="33" customHeight="1" x14ac:dyDescent="0.2">
      <c r="A107" s="74"/>
      <c r="B107" s="201" t="s">
        <v>430</v>
      </c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2"/>
      <c r="Q107" s="73" t="s">
        <v>591</v>
      </c>
      <c r="R107" s="72">
        <v>540</v>
      </c>
      <c r="S107" s="188"/>
      <c r="T107" s="188"/>
      <c r="U107" s="188"/>
      <c r="V107" s="188"/>
      <c r="W107" s="188"/>
      <c r="X107" s="103">
        <v>0</v>
      </c>
      <c r="Y107" s="71">
        <v>556.79999999999995</v>
      </c>
      <c r="Z107" s="203"/>
      <c r="AA107" s="203"/>
      <c r="AB107" s="204"/>
      <c r="AC107" s="71">
        <v>1434</v>
      </c>
      <c r="AD107" s="102">
        <v>2342.5</v>
      </c>
      <c r="AE107" s="101"/>
      <c r="AF107" s="100">
        <f t="shared" si="1"/>
        <v>63.354253835425396</v>
      </c>
      <c r="AG107" s="192"/>
      <c r="AH107" s="192"/>
      <c r="AI107" s="192"/>
      <c r="AJ107" s="192"/>
      <c r="AK107" s="69"/>
    </row>
    <row r="108" spans="1:37" ht="60" customHeight="1" x14ac:dyDescent="0.2">
      <c r="A108" s="74"/>
      <c r="B108" s="201" t="s">
        <v>590</v>
      </c>
      <c r="C108" s="201"/>
      <c r="D108" s="201"/>
      <c r="E108" s="201"/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2"/>
      <c r="Q108" s="73" t="s">
        <v>589</v>
      </c>
      <c r="R108" s="72">
        <v>530</v>
      </c>
      <c r="S108" s="188"/>
      <c r="T108" s="188"/>
      <c r="U108" s="188"/>
      <c r="V108" s="188"/>
      <c r="W108" s="188"/>
      <c r="X108" s="103">
        <v>0</v>
      </c>
      <c r="Y108" s="71">
        <v>263.5</v>
      </c>
      <c r="Z108" s="203"/>
      <c r="AA108" s="203"/>
      <c r="AB108" s="204"/>
      <c r="AC108" s="71">
        <v>494.05</v>
      </c>
      <c r="AD108" s="102">
        <v>526.9</v>
      </c>
      <c r="AE108" s="101"/>
      <c r="AF108" s="100">
        <f t="shared" si="1"/>
        <v>6.6491245825321244</v>
      </c>
      <c r="AG108" s="192"/>
      <c r="AH108" s="192"/>
      <c r="AI108" s="192"/>
      <c r="AJ108" s="192"/>
      <c r="AK108" s="69"/>
    </row>
    <row r="109" spans="1:37" ht="60" customHeight="1" x14ac:dyDescent="0.2">
      <c r="A109" s="74"/>
      <c r="B109" s="201" t="s">
        <v>587</v>
      </c>
      <c r="C109" s="201"/>
      <c r="D109" s="201"/>
      <c r="E109" s="201"/>
      <c r="F109" s="201"/>
      <c r="G109" s="201"/>
      <c r="H109" s="201"/>
      <c r="I109" s="201"/>
      <c r="J109" s="201"/>
      <c r="K109" s="201"/>
      <c r="L109" s="201"/>
      <c r="M109" s="201"/>
      <c r="N109" s="201"/>
      <c r="O109" s="201"/>
      <c r="P109" s="202"/>
      <c r="Q109" s="73" t="s">
        <v>586</v>
      </c>
      <c r="R109" s="72">
        <v>240</v>
      </c>
      <c r="S109" s="188"/>
      <c r="T109" s="188"/>
      <c r="U109" s="188"/>
      <c r="V109" s="188"/>
      <c r="W109" s="188"/>
      <c r="X109" s="103">
        <v>0</v>
      </c>
      <c r="Y109" s="71">
        <v>5.8</v>
      </c>
      <c r="Z109" s="203"/>
      <c r="AA109" s="203"/>
      <c r="AB109" s="204"/>
      <c r="AC109" s="71"/>
      <c r="AD109" s="102">
        <v>5.8</v>
      </c>
      <c r="AE109" s="101"/>
      <c r="AF109" s="100"/>
      <c r="AG109" s="192"/>
      <c r="AH109" s="192"/>
      <c r="AI109" s="192"/>
      <c r="AJ109" s="192"/>
      <c r="AK109" s="69"/>
    </row>
    <row r="110" spans="1:37" ht="60" customHeight="1" x14ac:dyDescent="0.2">
      <c r="A110" s="74"/>
      <c r="B110" s="201" t="s">
        <v>585</v>
      </c>
      <c r="C110" s="201"/>
      <c r="D110" s="201"/>
      <c r="E110" s="201"/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2"/>
      <c r="Q110" s="73" t="s">
        <v>583</v>
      </c>
      <c r="R110" s="72">
        <v>240</v>
      </c>
      <c r="S110" s="188"/>
      <c r="T110" s="188"/>
      <c r="U110" s="188"/>
      <c r="V110" s="188"/>
      <c r="W110" s="188"/>
      <c r="X110" s="103">
        <v>0</v>
      </c>
      <c r="Y110" s="71">
        <v>16.8</v>
      </c>
      <c r="Z110" s="203"/>
      <c r="AA110" s="203"/>
      <c r="AB110" s="204"/>
      <c r="AC110" s="71">
        <v>190.67</v>
      </c>
      <c r="AD110" s="102">
        <v>70.010000000000005</v>
      </c>
      <c r="AE110" s="101"/>
      <c r="AF110" s="100">
        <f t="shared" si="1"/>
        <v>-63.282110452614461</v>
      </c>
      <c r="AG110" s="192"/>
      <c r="AH110" s="192"/>
      <c r="AI110" s="192"/>
      <c r="AJ110" s="192"/>
      <c r="AK110" s="69"/>
    </row>
    <row r="111" spans="1:37" ht="60" customHeight="1" x14ac:dyDescent="0.2">
      <c r="A111" s="74"/>
      <c r="B111" s="201" t="s">
        <v>580</v>
      </c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2"/>
      <c r="Q111" s="73" t="s">
        <v>579</v>
      </c>
      <c r="R111" s="72">
        <v>240</v>
      </c>
      <c r="S111" s="188"/>
      <c r="T111" s="188"/>
      <c r="U111" s="188"/>
      <c r="V111" s="188"/>
      <c r="W111" s="188"/>
      <c r="X111" s="103">
        <v>0</v>
      </c>
      <c r="Y111" s="71">
        <v>41</v>
      </c>
      <c r="Z111" s="203"/>
      <c r="AA111" s="203"/>
      <c r="AB111" s="204"/>
      <c r="AC111" s="71">
        <v>56.55</v>
      </c>
      <c r="AD111" s="102">
        <v>40.950000000000003</v>
      </c>
      <c r="AE111" s="101"/>
      <c r="AF111" s="134">
        <f t="shared" si="1"/>
        <v>-27.586206896551715</v>
      </c>
      <c r="AG111" s="192"/>
      <c r="AH111" s="192"/>
      <c r="AI111" s="192"/>
      <c r="AJ111" s="192"/>
      <c r="AK111" s="69"/>
    </row>
    <row r="112" spans="1:37" ht="37.5" customHeight="1" x14ac:dyDescent="0.2">
      <c r="A112" s="74"/>
      <c r="B112" s="201" t="s">
        <v>577</v>
      </c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2"/>
      <c r="Q112" s="73" t="s">
        <v>576</v>
      </c>
      <c r="R112" s="72">
        <v>240</v>
      </c>
      <c r="S112" s="188"/>
      <c r="T112" s="188"/>
      <c r="U112" s="188"/>
      <c r="V112" s="188"/>
      <c r="W112" s="188"/>
      <c r="X112" s="103">
        <v>0</v>
      </c>
      <c r="Y112" s="71">
        <v>60</v>
      </c>
      <c r="Z112" s="203"/>
      <c r="AA112" s="203"/>
      <c r="AB112" s="204"/>
      <c r="AC112" s="71">
        <v>37.5</v>
      </c>
      <c r="AD112" s="102">
        <v>144</v>
      </c>
      <c r="AE112" s="101"/>
      <c r="AF112" s="134">
        <f t="shared" si="1"/>
        <v>284</v>
      </c>
      <c r="AG112" s="192"/>
      <c r="AH112" s="192"/>
      <c r="AI112" s="192"/>
      <c r="AJ112" s="192"/>
      <c r="AK112" s="69"/>
    </row>
    <row r="113" spans="1:37" ht="37.5" customHeight="1" x14ac:dyDescent="0.2">
      <c r="A113" s="74"/>
      <c r="B113" s="201" t="s">
        <v>574</v>
      </c>
      <c r="C113" s="201"/>
      <c r="D113" s="201"/>
      <c r="E113" s="201"/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2"/>
      <c r="Q113" s="73" t="s">
        <v>571</v>
      </c>
      <c r="R113" s="72">
        <v>240</v>
      </c>
      <c r="S113" s="188"/>
      <c r="T113" s="188"/>
      <c r="U113" s="188"/>
      <c r="V113" s="188"/>
      <c r="W113" s="188"/>
      <c r="X113" s="103">
        <v>0</v>
      </c>
      <c r="Y113" s="71">
        <v>73.5</v>
      </c>
      <c r="Z113" s="203"/>
      <c r="AA113" s="203"/>
      <c r="AB113" s="204"/>
      <c r="AC113" s="71">
        <v>139.44</v>
      </c>
      <c r="AD113" s="102">
        <v>152.19</v>
      </c>
      <c r="AE113" s="101"/>
      <c r="AF113" s="100">
        <f t="shared" si="1"/>
        <v>9.1437177280550657</v>
      </c>
      <c r="AG113" s="192"/>
      <c r="AH113" s="192"/>
      <c r="AI113" s="192"/>
      <c r="AJ113" s="192"/>
      <c r="AK113" s="69"/>
    </row>
    <row r="114" spans="1:37" ht="27.75" customHeight="1" x14ac:dyDescent="0.2">
      <c r="A114" s="74"/>
      <c r="B114" s="201" t="s">
        <v>572</v>
      </c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2"/>
      <c r="Q114" s="73" t="s">
        <v>571</v>
      </c>
      <c r="R114" s="72">
        <v>850</v>
      </c>
      <c r="S114" s="188"/>
      <c r="T114" s="188"/>
      <c r="U114" s="188"/>
      <c r="V114" s="188"/>
      <c r="W114" s="188"/>
      <c r="X114" s="103">
        <v>0</v>
      </c>
      <c r="Y114" s="71">
        <v>0</v>
      </c>
      <c r="Z114" s="203"/>
      <c r="AA114" s="203"/>
      <c r="AB114" s="204"/>
      <c r="AC114" s="71"/>
      <c r="AD114" s="102">
        <v>0.14000000000000001</v>
      </c>
      <c r="AE114" s="101"/>
      <c r="AF114" s="100"/>
      <c r="AG114" s="192"/>
      <c r="AH114" s="192"/>
      <c r="AI114" s="192"/>
      <c r="AJ114" s="192"/>
      <c r="AK114" s="69"/>
    </row>
    <row r="115" spans="1:37" ht="60" customHeight="1" x14ac:dyDescent="0.2">
      <c r="A115" s="74"/>
      <c r="B115" s="201" t="s">
        <v>569</v>
      </c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2"/>
      <c r="Q115" s="73" t="s">
        <v>568</v>
      </c>
      <c r="R115" s="72">
        <v>810</v>
      </c>
      <c r="S115" s="188"/>
      <c r="T115" s="188"/>
      <c r="U115" s="188"/>
      <c r="V115" s="188"/>
      <c r="W115" s="188"/>
      <c r="X115" s="103">
        <v>0</v>
      </c>
      <c r="Y115" s="71">
        <v>316.10000000000002</v>
      </c>
      <c r="Z115" s="203"/>
      <c r="AA115" s="203"/>
      <c r="AB115" s="204"/>
      <c r="AC115" s="71">
        <v>132.99</v>
      </c>
      <c r="AD115" s="102">
        <v>470.14</v>
      </c>
      <c r="AE115" s="101"/>
      <c r="AF115" s="100">
        <f t="shared" si="1"/>
        <v>253.51530190239868</v>
      </c>
      <c r="AG115" s="192"/>
      <c r="AH115" s="192"/>
      <c r="AI115" s="192"/>
      <c r="AJ115" s="192"/>
      <c r="AK115" s="69"/>
    </row>
    <row r="116" spans="1:37" ht="44.25" customHeight="1" x14ac:dyDescent="0.2">
      <c r="A116" s="74"/>
      <c r="B116" s="201" t="s">
        <v>566</v>
      </c>
      <c r="C116" s="201"/>
      <c r="D116" s="201"/>
      <c r="E116" s="201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2"/>
      <c r="Q116" s="73" t="s">
        <v>565</v>
      </c>
      <c r="R116" s="72">
        <v>240</v>
      </c>
      <c r="S116" s="188"/>
      <c r="T116" s="188"/>
      <c r="U116" s="188"/>
      <c r="V116" s="188"/>
      <c r="W116" s="188"/>
      <c r="X116" s="103">
        <v>0</v>
      </c>
      <c r="Y116" s="71">
        <v>1236.2</v>
      </c>
      <c r="Z116" s="203"/>
      <c r="AA116" s="203"/>
      <c r="AB116" s="204"/>
      <c r="AC116" s="71">
        <v>1613.47</v>
      </c>
      <c r="AD116" s="102">
        <v>1717.74</v>
      </c>
      <c r="AE116" s="101"/>
      <c r="AF116" s="100">
        <f t="shared" si="1"/>
        <v>6.4624690883623401</v>
      </c>
      <c r="AG116" s="192"/>
      <c r="AH116" s="192"/>
      <c r="AI116" s="192"/>
      <c r="AJ116" s="192"/>
      <c r="AK116" s="69"/>
    </row>
    <row r="117" spans="1:37" ht="36" customHeight="1" x14ac:dyDescent="0.2">
      <c r="A117" s="74"/>
      <c r="B117" s="201" t="s">
        <v>563</v>
      </c>
      <c r="C117" s="201"/>
      <c r="D117" s="201"/>
      <c r="E117" s="201"/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2"/>
      <c r="Q117" s="73" t="s">
        <v>562</v>
      </c>
      <c r="R117" s="72">
        <v>320</v>
      </c>
      <c r="S117" s="188"/>
      <c r="T117" s="188"/>
      <c r="U117" s="188"/>
      <c r="V117" s="188"/>
      <c r="W117" s="188"/>
      <c r="X117" s="103">
        <v>0</v>
      </c>
      <c r="Y117" s="71">
        <v>7.8</v>
      </c>
      <c r="Z117" s="203"/>
      <c r="AA117" s="203"/>
      <c r="AB117" s="204"/>
      <c r="AC117" s="71">
        <v>64.39</v>
      </c>
      <c r="AD117" s="102">
        <v>22.22</v>
      </c>
      <c r="AE117" s="101"/>
      <c r="AF117" s="100">
        <f t="shared" si="1"/>
        <v>-65.4915359527877</v>
      </c>
      <c r="AG117" s="192"/>
      <c r="AH117" s="192"/>
      <c r="AI117" s="192"/>
      <c r="AJ117" s="192"/>
      <c r="AK117" s="69"/>
    </row>
    <row r="118" spans="1:37" s="131" customFormat="1" ht="36" customHeight="1" x14ac:dyDescent="0.2">
      <c r="A118" s="140"/>
      <c r="B118" s="173"/>
      <c r="C118" s="240"/>
      <c r="D118" s="240"/>
      <c r="E118" s="240"/>
      <c r="F118" s="251" t="s">
        <v>487</v>
      </c>
      <c r="G118" s="252"/>
      <c r="H118" s="252"/>
      <c r="I118" s="252"/>
      <c r="J118" s="252"/>
      <c r="K118" s="252"/>
      <c r="L118" s="252"/>
      <c r="M118" s="253"/>
      <c r="N118" s="240"/>
      <c r="O118" s="240"/>
      <c r="P118" s="241"/>
      <c r="Q118" s="228" t="s">
        <v>560</v>
      </c>
      <c r="R118" s="229">
        <v>310</v>
      </c>
      <c r="S118" s="230"/>
      <c r="T118" s="230"/>
      <c r="U118" s="230"/>
      <c r="V118" s="230"/>
      <c r="W118" s="230"/>
      <c r="X118" s="231">
        <v>0</v>
      </c>
      <c r="Y118" s="232">
        <v>193.3</v>
      </c>
      <c r="Z118" s="233"/>
      <c r="AA118" s="233"/>
      <c r="AB118" s="234"/>
      <c r="AC118" s="232">
        <v>374.39</v>
      </c>
      <c r="AD118" s="235">
        <v>402.37</v>
      </c>
      <c r="AE118" s="236"/>
      <c r="AF118" s="237">
        <f t="shared" ref="AF118:AF121" si="2">AD118/AC118*100-100</f>
        <v>7.473490210742824</v>
      </c>
      <c r="AG118" s="226"/>
      <c r="AH118" s="172"/>
      <c r="AI118" s="172"/>
      <c r="AJ118" s="172"/>
      <c r="AK118" s="132"/>
    </row>
    <row r="119" spans="1:37" s="131" customFormat="1" ht="54.75" customHeight="1" x14ac:dyDescent="0.2">
      <c r="A119" s="246"/>
      <c r="B119" s="247"/>
      <c r="C119" s="240"/>
      <c r="D119" s="240"/>
      <c r="E119" s="240"/>
      <c r="F119" s="199" t="s">
        <v>554</v>
      </c>
      <c r="G119" s="213"/>
      <c r="H119" s="213"/>
      <c r="I119" s="213"/>
      <c r="J119" s="213"/>
      <c r="K119" s="213"/>
      <c r="L119" s="213"/>
      <c r="M119" s="214"/>
      <c r="N119" s="240"/>
      <c r="O119" s="240"/>
      <c r="P119" s="241"/>
      <c r="Q119" s="218" t="s">
        <v>553</v>
      </c>
      <c r="R119" s="219">
        <v>520</v>
      </c>
      <c r="S119" s="248"/>
      <c r="T119" s="248"/>
      <c r="U119" s="248"/>
      <c r="V119" s="248"/>
      <c r="W119" s="248"/>
      <c r="X119" s="231"/>
      <c r="Y119" s="232"/>
      <c r="Z119" s="235"/>
      <c r="AA119" s="235"/>
      <c r="AB119" s="232"/>
      <c r="AC119" s="232"/>
      <c r="AD119" s="235">
        <v>1102.07</v>
      </c>
      <c r="AE119" s="236"/>
      <c r="AF119" s="237"/>
      <c r="AG119" s="249"/>
      <c r="AH119" s="249"/>
      <c r="AI119" s="249"/>
      <c r="AJ119" s="249"/>
      <c r="AK119" s="250"/>
    </row>
    <row r="120" spans="1:37" s="131" customFormat="1" ht="36" customHeight="1" x14ac:dyDescent="0.2">
      <c r="A120" s="246"/>
      <c r="B120" s="247"/>
      <c r="C120" s="240"/>
      <c r="D120" s="240"/>
      <c r="E120" s="240"/>
      <c r="F120" s="199" t="s">
        <v>552</v>
      </c>
      <c r="G120" s="213"/>
      <c r="H120" s="213"/>
      <c r="I120" s="213"/>
      <c r="J120" s="213"/>
      <c r="K120" s="213"/>
      <c r="L120" s="213"/>
      <c r="M120" s="214"/>
      <c r="N120" s="240"/>
      <c r="O120" s="240"/>
      <c r="P120" s="241"/>
      <c r="Q120" s="218" t="s">
        <v>551</v>
      </c>
      <c r="R120" s="219">
        <v>520</v>
      </c>
      <c r="S120" s="248"/>
      <c r="T120" s="248"/>
      <c r="U120" s="248"/>
      <c r="V120" s="248"/>
      <c r="W120" s="248"/>
      <c r="X120" s="231"/>
      <c r="Y120" s="232"/>
      <c r="Z120" s="235"/>
      <c r="AA120" s="235"/>
      <c r="AB120" s="232"/>
      <c r="AC120" s="232"/>
      <c r="AD120" s="235">
        <v>11.13</v>
      </c>
      <c r="AE120" s="236"/>
      <c r="AF120" s="237"/>
      <c r="AG120" s="249"/>
      <c r="AH120" s="249"/>
      <c r="AI120" s="249"/>
      <c r="AJ120" s="249"/>
      <c r="AK120" s="250"/>
    </row>
    <row r="121" spans="1:37" ht="17.25" customHeight="1" x14ac:dyDescent="0.2">
      <c r="A121" s="62" t="s">
        <v>404</v>
      </c>
      <c r="B121" s="38"/>
      <c r="C121" s="185" t="s">
        <v>403</v>
      </c>
      <c r="D121" s="185"/>
      <c r="E121" s="185"/>
      <c r="F121" s="185"/>
      <c r="G121" s="185"/>
      <c r="H121" s="185"/>
      <c r="I121" s="185"/>
      <c r="J121" s="185"/>
      <c r="K121" s="185"/>
      <c r="L121" s="185"/>
      <c r="M121" s="185"/>
      <c r="N121" s="185"/>
      <c r="O121" s="185"/>
      <c r="P121" s="185"/>
      <c r="Q121" s="185"/>
      <c r="R121" s="185"/>
      <c r="S121" s="4"/>
      <c r="T121" s="238">
        <v>0</v>
      </c>
      <c r="U121" s="238">
        <v>0</v>
      </c>
      <c r="V121" s="238">
        <v>0</v>
      </c>
      <c r="W121" s="238">
        <v>0</v>
      </c>
      <c r="X121" s="242">
        <v>0</v>
      </c>
      <c r="Y121" s="239">
        <v>76880.899999999994</v>
      </c>
      <c r="Z121" s="243">
        <v>0</v>
      </c>
      <c r="AA121" s="244">
        <v>0</v>
      </c>
      <c r="AB121" s="244">
        <v>0</v>
      </c>
      <c r="AC121" s="245">
        <v>192379.68</v>
      </c>
      <c r="AD121" s="59">
        <v>200608.56</v>
      </c>
      <c r="AE121" s="227"/>
      <c r="AF121" s="225">
        <f t="shared" si="2"/>
        <v>4.2774164090510993</v>
      </c>
      <c r="AG121" s="38"/>
      <c r="AH121" s="38"/>
      <c r="AI121" s="38"/>
      <c r="AJ121" s="38"/>
      <c r="AK121" s="57"/>
    </row>
    <row r="122" spans="1:37" ht="12.75" customHeight="1" x14ac:dyDescent="0.2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57"/>
      <c r="AD122" s="38"/>
      <c r="AE122" s="38"/>
      <c r="AF122" s="38"/>
      <c r="AG122" s="38"/>
      <c r="AH122" s="38"/>
      <c r="AI122" s="38"/>
      <c r="AJ122" s="38"/>
      <c r="AK122" s="38"/>
    </row>
    <row r="123" spans="1:37" ht="12.75" customHeight="1" x14ac:dyDescent="0.2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57"/>
      <c r="AD123" s="38"/>
      <c r="AE123" s="38"/>
      <c r="AF123" s="38"/>
      <c r="AG123" s="38"/>
      <c r="AH123" s="38"/>
      <c r="AI123" s="38"/>
      <c r="AJ123" s="38"/>
      <c r="AK123" s="38"/>
    </row>
    <row r="124" spans="1:37" ht="12.75" customHeight="1" x14ac:dyDescent="0.2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57"/>
      <c r="AD124" s="38"/>
      <c r="AE124" s="38"/>
      <c r="AF124" s="38"/>
      <c r="AG124" s="38"/>
      <c r="AH124" s="38"/>
      <c r="AI124" s="38"/>
      <c r="AJ124" s="38"/>
      <c r="AK124" s="38"/>
    </row>
  </sheetData>
  <mergeCells count="369">
    <mergeCell ref="F119:M119"/>
    <mergeCell ref="F120:M120"/>
    <mergeCell ref="F96:M96"/>
    <mergeCell ref="F99:M99"/>
    <mergeCell ref="F106:M106"/>
    <mergeCell ref="F104:M104"/>
    <mergeCell ref="F105:M105"/>
    <mergeCell ref="F118:M118"/>
    <mergeCell ref="S118:W118"/>
    <mergeCell ref="Z118:AB118"/>
    <mergeCell ref="F66:M66"/>
    <mergeCell ref="F71:M71"/>
    <mergeCell ref="F72:M72"/>
    <mergeCell ref="F73:M73"/>
    <mergeCell ref="F74:M74"/>
    <mergeCell ref="F75:M75"/>
    <mergeCell ref="F76:M76"/>
    <mergeCell ref="B116:P116"/>
    <mergeCell ref="S116:W116"/>
    <mergeCell ref="Z116:AB116"/>
    <mergeCell ref="AG116:AJ116"/>
    <mergeCell ref="B117:P117"/>
    <mergeCell ref="S117:W117"/>
    <mergeCell ref="Z117:AB117"/>
    <mergeCell ref="AG117:AJ117"/>
    <mergeCell ref="B113:P113"/>
    <mergeCell ref="S113:W113"/>
    <mergeCell ref="Z113:AB113"/>
    <mergeCell ref="AG113:AJ113"/>
    <mergeCell ref="B114:P114"/>
    <mergeCell ref="S114:W114"/>
    <mergeCell ref="Z114:AB114"/>
    <mergeCell ref="AG114:AJ114"/>
    <mergeCell ref="B115:P115"/>
    <mergeCell ref="S115:W115"/>
    <mergeCell ref="Z115:AB115"/>
    <mergeCell ref="AG115:AJ115"/>
    <mergeCell ref="B110:P110"/>
    <mergeCell ref="S110:W110"/>
    <mergeCell ref="Z110:AB110"/>
    <mergeCell ref="AG110:AJ110"/>
    <mergeCell ref="B111:P111"/>
    <mergeCell ref="S111:W111"/>
    <mergeCell ref="Z111:AB111"/>
    <mergeCell ref="AG111:AJ111"/>
    <mergeCell ref="B112:P112"/>
    <mergeCell ref="S112:W112"/>
    <mergeCell ref="Z112:AB112"/>
    <mergeCell ref="AG112:AJ112"/>
    <mergeCell ref="B107:P107"/>
    <mergeCell ref="S107:W107"/>
    <mergeCell ref="Z107:AB107"/>
    <mergeCell ref="AG107:AJ107"/>
    <mergeCell ref="B108:P108"/>
    <mergeCell ref="S108:W108"/>
    <mergeCell ref="Z108:AB108"/>
    <mergeCell ref="AG108:AJ108"/>
    <mergeCell ref="B109:P109"/>
    <mergeCell ref="S109:W109"/>
    <mergeCell ref="Z109:AB109"/>
    <mergeCell ref="AG109:AJ109"/>
    <mergeCell ref="B101:P101"/>
    <mergeCell ref="S101:W101"/>
    <mergeCell ref="Z101:AB101"/>
    <mergeCell ref="AG101:AJ101"/>
    <mergeCell ref="B102:P102"/>
    <mergeCell ref="S102:W102"/>
    <mergeCell ref="Z102:AB102"/>
    <mergeCell ref="AG102:AJ102"/>
    <mergeCell ref="B103:P103"/>
    <mergeCell ref="S103:W103"/>
    <mergeCell ref="Z103:AB103"/>
    <mergeCell ref="AG103:AJ103"/>
    <mergeCell ref="B97:P97"/>
    <mergeCell ref="S97:W97"/>
    <mergeCell ref="Z97:AB97"/>
    <mergeCell ref="AG97:AJ97"/>
    <mergeCell ref="B98:P98"/>
    <mergeCell ref="S98:W98"/>
    <mergeCell ref="Z98:AB98"/>
    <mergeCell ref="AG98:AJ98"/>
    <mergeCell ref="B100:P100"/>
    <mergeCell ref="S100:W100"/>
    <mergeCell ref="Z100:AB100"/>
    <mergeCell ref="AG100:AJ100"/>
    <mergeCell ref="B93:P93"/>
    <mergeCell ref="S93:W93"/>
    <mergeCell ref="Z93:AB93"/>
    <mergeCell ref="AG93:AJ93"/>
    <mergeCell ref="B94:P94"/>
    <mergeCell ref="S94:W94"/>
    <mergeCell ref="Z94:AB94"/>
    <mergeCell ref="AG94:AJ94"/>
    <mergeCell ref="B95:P95"/>
    <mergeCell ref="S95:W95"/>
    <mergeCell ref="Z95:AB95"/>
    <mergeCell ref="AG95:AJ95"/>
    <mergeCell ref="B90:P90"/>
    <mergeCell ref="S90:W90"/>
    <mergeCell ref="Z90:AB90"/>
    <mergeCell ref="AG90:AJ90"/>
    <mergeCell ref="B91:P91"/>
    <mergeCell ref="S91:W91"/>
    <mergeCell ref="Z91:AB91"/>
    <mergeCell ref="AG91:AJ91"/>
    <mergeCell ref="B92:P92"/>
    <mergeCell ref="S92:W92"/>
    <mergeCell ref="Z92:AB92"/>
    <mergeCell ref="AG92:AJ92"/>
    <mergeCell ref="B87:P87"/>
    <mergeCell ref="S87:W87"/>
    <mergeCell ref="Z87:AB87"/>
    <mergeCell ref="AG87:AJ87"/>
    <mergeCell ref="B88:P88"/>
    <mergeCell ref="S88:W88"/>
    <mergeCell ref="Z88:AB88"/>
    <mergeCell ref="AG88:AJ88"/>
    <mergeCell ref="B89:P89"/>
    <mergeCell ref="S89:W89"/>
    <mergeCell ref="Z89:AB89"/>
    <mergeCell ref="AG89:AJ89"/>
    <mergeCell ref="B85:P85"/>
    <mergeCell ref="S85:W85"/>
    <mergeCell ref="Z85:AB85"/>
    <mergeCell ref="AG85:AJ85"/>
    <mergeCell ref="B84:P84"/>
    <mergeCell ref="S84:W84"/>
    <mergeCell ref="B86:P86"/>
    <mergeCell ref="S86:W86"/>
    <mergeCell ref="Z86:AB86"/>
    <mergeCell ref="AG86:AJ86"/>
    <mergeCell ref="B83:P83"/>
    <mergeCell ref="S83:W83"/>
    <mergeCell ref="Z83:AB83"/>
    <mergeCell ref="AG83:AJ83"/>
    <mergeCell ref="B82:P82"/>
    <mergeCell ref="S82:W82"/>
    <mergeCell ref="Z82:AB82"/>
    <mergeCell ref="AG82:AJ82"/>
    <mergeCell ref="B69:P69"/>
    <mergeCell ref="S69:W69"/>
    <mergeCell ref="Z69:AB69"/>
    <mergeCell ref="AG69:AJ69"/>
    <mergeCell ref="B81:P81"/>
    <mergeCell ref="S81:W81"/>
    <mergeCell ref="Z81:AB81"/>
    <mergeCell ref="AG81:AJ81"/>
    <mergeCell ref="F77:M77"/>
    <mergeCell ref="F78:M78"/>
    <mergeCell ref="F79:M79"/>
    <mergeCell ref="B60:P60"/>
    <mergeCell ref="S60:W60"/>
    <mergeCell ref="Z60:AB60"/>
    <mergeCell ref="AG60:AJ60"/>
    <mergeCell ref="Z64:AB64"/>
    <mergeCell ref="AG64:AJ64"/>
    <mergeCell ref="B64:P64"/>
    <mergeCell ref="S64:W64"/>
    <mergeCell ref="B70:P70"/>
    <mergeCell ref="S70:W70"/>
    <mergeCell ref="Z70:AB70"/>
    <mergeCell ref="AG70:AJ70"/>
    <mergeCell ref="AG68:AJ68"/>
    <mergeCell ref="AG67:AJ67"/>
    <mergeCell ref="S67:W67"/>
    <mergeCell ref="Z67:AB67"/>
    <mergeCell ref="F61:M61"/>
    <mergeCell ref="F62:M62"/>
    <mergeCell ref="F65:M65"/>
    <mergeCell ref="B53:P53"/>
    <mergeCell ref="S53:W53"/>
    <mergeCell ref="Z53:AB53"/>
    <mergeCell ref="AG53:AJ53"/>
    <mergeCell ref="Z55:AB55"/>
    <mergeCell ref="AG55:AJ55"/>
    <mergeCell ref="B59:P59"/>
    <mergeCell ref="S59:W59"/>
    <mergeCell ref="Z59:AB59"/>
    <mergeCell ref="AG59:AJ59"/>
    <mergeCell ref="Z56:AB56"/>
    <mergeCell ref="AG56:AJ56"/>
    <mergeCell ref="F57:M57"/>
    <mergeCell ref="S57:W57"/>
    <mergeCell ref="Z57:AB57"/>
    <mergeCell ref="B52:P52"/>
    <mergeCell ref="S52:W52"/>
    <mergeCell ref="Z52:AB52"/>
    <mergeCell ref="AG52:AJ52"/>
    <mergeCell ref="AG44:AJ44"/>
    <mergeCell ref="B48:P48"/>
    <mergeCell ref="S48:W48"/>
    <mergeCell ref="Z48:AB48"/>
    <mergeCell ref="AG48:AJ48"/>
    <mergeCell ref="B51:P51"/>
    <mergeCell ref="S51:W51"/>
    <mergeCell ref="Z51:AB51"/>
    <mergeCell ref="AG51:AJ51"/>
    <mergeCell ref="B49:P49"/>
    <mergeCell ref="S49:W49"/>
    <mergeCell ref="Z49:AB49"/>
    <mergeCell ref="AG49:AJ49"/>
    <mergeCell ref="B50:P50"/>
    <mergeCell ref="B36:P36"/>
    <mergeCell ref="S36:W36"/>
    <mergeCell ref="Z36:AB36"/>
    <mergeCell ref="AG36:AJ36"/>
    <mergeCell ref="B37:P37"/>
    <mergeCell ref="S37:W37"/>
    <mergeCell ref="Z37:AB37"/>
    <mergeCell ref="AG37:AJ37"/>
    <mergeCell ref="B40:P40"/>
    <mergeCell ref="S40:W40"/>
    <mergeCell ref="Z40:AB40"/>
    <mergeCell ref="AG40:AJ40"/>
    <mergeCell ref="B38:P38"/>
    <mergeCell ref="S38:W38"/>
    <mergeCell ref="F39:M39"/>
    <mergeCell ref="S29:W29"/>
    <mergeCell ref="Z29:AB29"/>
    <mergeCell ref="AG29:AJ29"/>
    <mergeCell ref="AG32:AJ32"/>
    <mergeCell ref="B33:P33"/>
    <mergeCell ref="S33:W33"/>
    <mergeCell ref="Z33:AB33"/>
    <mergeCell ref="AG33:AJ33"/>
    <mergeCell ref="B34:P34"/>
    <mergeCell ref="S34:W34"/>
    <mergeCell ref="Z34:AB34"/>
    <mergeCell ref="AG34:AJ34"/>
    <mergeCell ref="AG24:AJ24"/>
    <mergeCell ref="B25:P25"/>
    <mergeCell ref="S25:W25"/>
    <mergeCell ref="Z25:AB25"/>
    <mergeCell ref="AG25:AJ25"/>
    <mergeCell ref="AG26:AJ26"/>
    <mergeCell ref="B27:P27"/>
    <mergeCell ref="S27:W27"/>
    <mergeCell ref="Z27:AB27"/>
    <mergeCell ref="AG27:AJ27"/>
    <mergeCell ref="AG13:AJ13"/>
    <mergeCell ref="B14:P14"/>
    <mergeCell ref="S14:W14"/>
    <mergeCell ref="Z14:AB14"/>
    <mergeCell ref="AG14:AJ14"/>
    <mergeCell ref="B15:P15"/>
    <mergeCell ref="S15:W15"/>
    <mergeCell ref="Z15:AB15"/>
    <mergeCell ref="AG15:AJ15"/>
    <mergeCell ref="AG18:AJ18"/>
    <mergeCell ref="B63:P63"/>
    <mergeCell ref="S63:W63"/>
    <mergeCell ref="Z63:AB63"/>
    <mergeCell ref="AG63:AJ63"/>
    <mergeCell ref="B54:P54"/>
    <mergeCell ref="S54:W54"/>
    <mergeCell ref="Z54:AB54"/>
    <mergeCell ref="AG54:AJ54"/>
    <mergeCell ref="B58:P58"/>
    <mergeCell ref="S58:W58"/>
    <mergeCell ref="Z58:AB58"/>
    <mergeCell ref="AG58:AJ58"/>
    <mergeCell ref="B55:P55"/>
    <mergeCell ref="S55:W55"/>
    <mergeCell ref="B56:P56"/>
    <mergeCell ref="S56:W56"/>
    <mergeCell ref="AG20:AJ20"/>
    <mergeCell ref="B23:P23"/>
    <mergeCell ref="S23:W23"/>
    <mergeCell ref="AG23:AJ23"/>
    <mergeCell ref="B24:P24"/>
    <mergeCell ref="S24:W24"/>
    <mergeCell ref="Z24:AB24"/>
    <mergeCell ref="AG12:AJ12"/>
    <mergeCell ref="B19:P19"/>
    <mergeCell ref="Z43:AB43"/>
    <mergeCell ref="S19:W19"/>
    <mergeCell ref="Z19:AB19"/>
    <mergeCell ref="AG19:AJ19"/>
    <mergeCell ref="B31:P31"/>
    <mergeCell ref="S31:W31"/>
    <mergeCell ref="Z31:AB31"/>
    <mergeCell ref="AG31:AJ31"/>
    <mergeCell ref="B20:P20"/>
    <mergeCell ref="S20:W20"/>
    <mergeCell ref="Z20:AB20"/>
    <mergeCell ref="Z38:AB38"/>
    <mergeCell ref="AG38:AJ38"/>
    <mergeCell ref="AG43:AJ43"/>
    <mergeCell ref="F16:M16"/>
    <mergeCell ref="F21:M21"/>
    <mergeCell ref="F22:M22"/>
    <mergeCell ref="F28:M28"/>
    <mergeCell ref="F30:M30"/>
    <mergeCell ref="AG17:AJ17"/>
    <mergeCell ref="B18:P18"/>
    <mergeCell ref="S18:W18"/>
    <mergeCell ref="S50:W50"/>
    <mergeCell ref="Z50:AB50"/>
    <mergeCell ref="AG50:AJ50"/>
    <mergeCell ref="B44:P44"/>
    <mergeCell ref="S44:W44"/>
    <mergeCell ref="S43:W43"/>
    <mergeCell ref="B47:P47"/>
    <mergeCell ref="S47:W47"/>
    <mergeCell ref="Z47:AB47"/>
    <mergeCell ref="AG47:AJ47"/>
    <mergeCell ref="B45:P45"/>
    <mergeCell ref="S45:W45"/>
    <mergeCell ref="Z45:AB45"/>
    <mergeCell ref="AG45:AJ45"/>
    <mergeCell ref="Z44:AB44"/>
    <mergeCell ref="C121:R121"/>
    <mergeCell ref="B10:P10"/>
    <mergeCell ref="S10:W10"/>
    <mergeCell ref="Z10:AB10"/>
    <mergeCell ref="AG10:AJ10"/>
    <mergeCell ref="B46:P46"/>
    <mergeCell ref="S46:W46"/>
    <mergeCell ref="Z46:AB46"/>
    <mergeCell ref="AG46:AJ46"/>
    <mergeCell ref="B67:P67"/>
    <mergeCell ref="B80:P80"/>
    <mergeCell ref="S80:W80"/>
    <mergeCell ref="Z80:AB80"/>
    <mergeCell ref="AG80:AJ80"/>
    <mergeCell ref="B68:P68"/>
    <mergeCell ref="S68:W68"/>
    <mergeCell ref="Z68:AB68"/>
    <mergeCell ref="Z84:AB84"/>
    <mergeCell ref="AG84:AJ84"/>
    <mergeCell ref="B11:P11"/>
    <mergeCell ref="S11:W11"/>
    <mergeCell ref="Z11:AB11"/>
    <mergeCell ref="AG11:AJ11"/>
    <mergeCell ref="B43:P43"/>
    <mergeCell ref="AE7:AE8"/>
    <mergeCell ref="R7:R8"/>
    <mergeCell ref="Q7:Q8"/>
    <mergeCell ref="C9:M9"/>
    <mergeCell ref="C4:AD4"/>
    <mergeCell ref="AF7:AF8"/>
    <mergeCell ref="C7:M8"/>
    <mergeCell ref="M5:Y5"/>
    <mergeCell ref="Z7:AB7"/>
    <mergeCell ref="AD7:AD8"/>
    <mergeCell ref="F41:M41"/>
    <mergeCell ref="F42:M42"/>
    <mergeCell ref="F35:M35"/>
    <mergeCell ref="AC7:AC8"/>
    <mergeCell ref="C3:AD3"/>
    <mergeCell ref="C2:AD2"/>
    <mergeCell ref="B17:P17"/>
    <mergeCell ref="S17:W17"/>
    <mergeCell ref="Z17:AB17"/>
    <mergeCell ref="B13:P13"/>
    <mergeCell ref="S13:W13"/>
    <mergeCell ref="Z13:AB13"/>
    <mergeCell ref="Z23:AB23"/>
    <mergeCell ref="B26:P26"/>
    <mergeCell ref="S26:W26"/>
    <mergeCell ref="Z26:AB26"/>
    <mergeCell ref="B32:P32"/>
    <mergeCell ref="S32:W32"/>
    <mergeCell ref="Z32:AB32"/>
    <mergeCell ref="B12:P12"/>
    <mergeCell ref="S12:W12"/>
    <mergeCell ref="Z12:AB12"/>
    <mergeCell ref="Z18:AB18"/>
    <mergeCell ref="B29:P29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ДоходыРасходы</vt:lpstr>
      <vt:lpstr>ДоходыРасходы_1</vt:lpstr>
      <vt:lpstr>ДоходыРасходы_2</vt:lpstr>
      <vt:lpstr>Сведения о расходах(план,факт)</vt:lpstr>
      <vt:lpstr>ДоходыРасходы_3</vt:lpstr>
      <vt:lpstr>Сведения о расходах(план,факт_1</vt:lpstr>
      <vt:lpstr>ДоходыРасходы_4</vt:lpstr>
      <vt:lpstr>ДоходыРасходы_5</vt:lpstr>
      <vt:lpstr>СравнитТаблица</vt:lpstr>
      <vt:lpstr>СравнитТаблица_1</vt:lpstr>
      <vt:lpstr>ДоходыРасходы_6</vt:lpstr>
      <vt:lpstr>СравнитТаблица_2</vt:lpstr>
      <vt:lpstr>Сравнит.таблица (факт)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2022-05-30T13:03:44Z</cp:lastPrinted>
  <dcterms:created xsi:type="dcterms:W3CDTF">2022-05-30T11:57:19Z</dcterms:created>
  <dcterms:modified xsi:type="dcterms:W3CDTF">2022-08-11T12:52:51Z</dcterms:modified>
</cp:coreProperties>
</file>